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Steam\SteamApps\common\GearCity\media\Models\Cars\Cars\ExcelTest\"/>
    </mc:Choice>
  </mc:AlternateContent>
  <bookViews>
    <workbookView xWindow="0" yWindow="0" windowWidth="27870" windowHeight="13020"/>
  </bookViews>
  <sheets>
    <sheet name="Sheet1" sheetId="1" r:id="rId1"/>
  </sheets>
  <definedNames>
    <definedName name="DEATH1">Sheet1!#REF!</definedName>
    <definedName name="layout1">Sheet1!#REF!</definedName>
    <definedName name="NAME1">Sheet1!#REF!</definedName>
    <definedName name="YEAR1">Sheet1!#REF!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5" i="1" l="1"/>
  <c r="T25" i="1"/>
  <c r="S25" i="1"/>
  <c r="R25" i="1"/>
  <c r="Q25" i="1"/>
  <c r="P25" i="1"/>
  <c r="O25" i="1"/>
  <c r="N25" i="1"/>
  <c r="M25" i="1"/>
  <c r="L25" i="1"/>
  <c r="O23" i="1"/>
  <c r="C25" i="1"/>
  <c r="D25" i="1"/>
  <c r="E25" i="1"/>
  <c r="F25" i="1"/>
  <c r="G25" i="1"/>
  <c r="H25" i="1"/>
  <c r="I25" i="1"/>
  <c r="J25" i="1"/>
  <c r="K25" i="1"/>
  <c r="C23" i="1" l="1"/>
  <c r="D23" i="1"/>
  <c r="E23" i="1"/>
  <c r="F23" i="1"/>
  <c r="G23" i="1"/>
  <c r="H23" i="1"/>
  <c r="I23" i="1"/>
  <c r="J23" i="1"/>
  <c r="K23" i="1"/>
  <c r="L23" i="1"/>
  <c r="M23" i="1"/>
  <c r="N23" i="1"/>
  <c r="S23" i="1"/>
  <c r="R23" i="1"/>
  <c r="Q23" i="1"/>
  <c r="P23" i="1"/>
  <c r="W21" i="1"/>
  <c r="V21" i="1"/>
  <c r="U21" i="1"/>
  <c r="T21" i="1"/>
  <c r="S21" i="1"/>
  <c r="R21" i="1"/>
  <c r="Q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C35" i="1" l="1"/>
</calcChain>
</file>

<file path=xl/sharedStrings.xml><?xml version="1.0" encoding="utf-8"?>
<sst xmlns="http://schemas.openxmlformats.org/spreadsheetml/2006/main" count="183" uniqueCount="153">
  <si>
    <t>NAME</t>
  </si>
  <si>
    <t>TYPE</t>
  </si>
  <si>
    <t>DEATH</t>
  </si>
  <si>
    <t>VALVE</t>
  </si>
  <si>
    <t>COST</t>
  </si>
  <si>
    <t>DESIGNCOST</t>
  </si>
  <si>
    <t>DESIGN</t>
  </si>
  <si>
    <t>RELIABILITY</t>
  </si>
  <si>
    <t>WEIGHT</t>
  </si>
  <si>
    <t>FINISH</t>
  </si>
  <si>
    <t>WIDTH</t>
  </si>
  <si>
    <t>LENGTH</t>
  </si>
  <si>
    <t>SMOOTH</t>
  </si>
  <si>
    <t>layout</t>
  </si>
  <si>
    <t>&lt;layout name="</t>
  </si>
  <si>
    <t>SingleLayout.dds</t>
  </si>
  <si>
    <t>" type="</t>
  </si>
  <si>
    <t>" year="</t>
  </si>
  <si>
    <t>" death="</t>
  </si>
  <si>
    <t>" valve="</t>
  </si>
  <si>
    <t>" cost="</t>
  </si>
  <si>
    <t>" designcost="</t>
  </si>
  <si>
    <t>" design="</t>
  </si>
  <si>
    <t>" manu="</t>
  </si>
  <si>
    <t>" reliability="</t>
  </si>
  <si>
    <t>" weight="</t>
  </si>
  <si>
    <t>" finish="</t>
  </si>
  <si>
    <t>" width="</t>
  </si>
  <si>
    <t>" length="</t>
  </si>
  <si>
    <t>" smooth="</t>
  </si>
  <si>
    <t>" skill="</t>
  </si>
  <si>
    <t>" popindex="</t>
  </si>
  <si>
    <t>" selectionIndex="</t>
  </si>
  <si>
    <t>" possiblecyl="</t>
  </si>
  <si>
    <t>" possiblefuel="</t>
  </si>
  <si>
    <t>" possibleinduction="</t>
  </si>
  <si>
    <t>" layoutfuel="</t>
  </si>
  <si>
    <t>" layoutpower="</t>
  </si>
  <si>
    <t>" picture="</t>
  </si>
  <si>
    <t>" about="</t>
  </si>
  <si>
    <t>" useDisplacement="</t>
  </si>
  <si>
    <t>" localName="</t>
  </si>
  <si>
    <t>" localDesc="</t>
  </si>
  <si>
    <t>" localParam="</t>
  </si>
  <si>
    <t>" /&gt;</t>
  </si>
  <si>
    <t>ENGINE DESIGN</t>
  </si>
  <si>
    <t>BIRTH</t>
  </si>
  <si>
    <t>MANUFACTURE</t>
  </si>
  <si>
    <t>SKILL</t>
  </si>
  <si>
    <t>POPULARITY</t>
  </si>
  <si>
    <t>SELECTION</t>
  </si>
  <si>
    <t>POSSIBLE CYL</t>
  </si>
  <si>
    <t>POSSIBLE FUELS</t>
  </si>
  <si>
    <t>POSSIBLE INDUCT</t>
  </si>
  <si>
    <t>LAYOUTFUEL</t>
  </si>
  <si>
    <t>LAYOUTPOWER</t>
  </si>
  <si>
    <t>PICTURE</t>
  </si>
  <si>
    <t>DESCRIPTION</t>
  </si>
  <si>
    <t>USE DISPLACE</t>
  </si>
  <si>
    <t>LOCALNAME</t>
  </si>
  <si>
    <t>LOCALDESC</t>
  </si>
  <si>
    <t>LOCALPARAM</t>
  </si>
  <si>
    <t>CODE:</t>
  </si>
  <si>
    <t>#</t>
  </si>
  <si>
    <t>name</t>
  </si>
  <si>
    <t>true?</t>
  </si>
  <si>
    <t>none</t>
  </si>
  <si>
    <t> </t>
  </si>
  <si>
    <t>13076/</t>
  </si>
  <si>
    <t>13077/</t>
  </si>
  <si>
    <t>13078/</t>
  </si>
  <si>
    <t>13079/</t>
  </si>
  <si>
    <t>13080/</t>
  </si>
  <si>
    <t>13081/</t>
  </si>
  <si>
    <t>13252/</t>
  </si>
  <si>
    <t>13082/</t>
  </si>
  <si>
    <t>13083/</t>
  </si>
  <si>
    <t>13084/</t>
  </si>
  <si>
    <t>13085/</t>
  </si>
  <si>
    <t>13086/</t>
  </si>
  <si>
    <t>13087/</t>
  </si>
  <si>
    <t>13256/</t>
  </si>
  <si>
    <t>CYLINDERS</t>
  </si>
  <si>
    <t>FUELS</t>
  </si>
  <si>
    <t>INDUCTION</t>
  </si>
  <si>
    <t>Electric</t>
  </si>
  <si>
    <t>Wanker</t>
  </si>
  <si>
    <t>Steam</t>
  </si>
  <si>
    <t>Custom #1</t>
  </si>
  <si>
    <t>Custom #2</t>
  </si>
  <si>
    <t>Custom #3</t>
  </si>
  <si>
    <t>Custom #4</t>
  </si>
  <si>
    <t>13259/</t>
  </si>
  <si>
    <t>13261/</t>
  </si>
  <si>
    <t>13260/</t>
  </si>
  <si>
    <t>Petrol</t>
  </si>
  <si>
    <t>Diesel</t>
  </si>
  <si>
    <t>NatGas</t>
  </si>
  <si>
    <t>Hybrid</t>
  </si>
  <si>
    <t>Hydro</t>
  </si>
  <si>
    <t>Autogas</t>
  </si>
  <si>
    <t>E85</t>
  </si>
  <si>
    <t>Water</t>
  </si>
  <si>
    <t>Electric I</t>
  </si>
  <si>
    <t>Electric II</t>
  </si>
  <si>
    <t>Electric III</t>
  </si>
  <si>
    <t>Electric IV</t>
  </si>
  <si>
    <t>Electric V</t>
  </si>
  <si>
    <t>13103/</t>
  </si>
  <si>
    <t>13104/</t>
  </si>
  <si>
    <t>13110/</t>
  </si>
  <si>
    <t>13111/</t>
  </si>
  <si>
    <t>13112/</t>
  </si>
  <si>
    <t>13113/</t>
  </si>
  <si>
    <t>13251/</t>
  </si>
  <si>
    <t>13258/</t>
  </si>
  <si>
    <t>13105/</t>
  </si>
  <si>
    <t>13106/</t>
  </si>
  <si>
    <t>13107/</t>
  </si>
  <si>
    <t>13108/</t>
  </si>
  <si>
    <t>13109/</t>
  </si>
  <si>
    <t>a</t>
  </si>
  <si>
    <t>b</t>
  </si>
  <si>
    <t>NatAsp</t>
  </si>
  <si>
    <t>SuperC</t>
  </si>
  <si>
    <t>Turbo IP</t>
  </si>
  <si>
    <t>Turbo IF</t>
  </si>
  <si>
    <t>Turbo IIF</t>
  </si>
  <si>
    <t>Turbo IIP</t>
  </si>
  <si>
    <t>Turbo IIIF</t>
  </si>
  <si>
    <t>Turbo IIIP</t>
  </si>
  <si>
    <t>Turbo IVF</t>
  </si>
  <si>
    <t>Turbo IVP</t>
  </si>
  <si>
    <t>Hyrbrid</t>
  </si>
  <si>
    <t>VariGeoT</t>
  </si>
  <si>
    <t>TwinC</t>
  </si>
  <si>
    <t>Twin Turb</t>
  </si>
  <si>
    <t>Quad Turb</t>
  </si>
  <si>
    <t>13126/</t>
  </si>
  <si>
    <t>13129/</t>
  </si>
  <si>
    <t>13130/</t>
  </si>
  <si>
    <t>13127/</t>
  </si>
  <si>
    <t>13128/</t>
  </si>
  <si>
    <t>13241/</t>
  </si>
  <si>
    <t>13242/</t>
  </si>
  <si>
    <t>13243/</t>
  </si>
  <si>
    <t>13244/</t>
  </si>
  <si>
    <t>13245/</t>
  </si>
  <si>
    <t>13246/</t>
  </si>
  <si>
    <t>13247/</t>
  </si>
  <si>
    <t>13248/</t>
  </si>
  <si>
    <t>13249/</t>
  </si>
  <si>
    <t>13250/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</si>
</sst>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i/>
      <u val="double"/>
      <sz val="8"/>
      <color theme="1"/>
      <name val="Calibri"/>
      <family val="2"/>
      <scheme val="minor"/>
    </font>
    <font>
      <i/>
      <u val="double"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Segoe UI"/>
      <family val="2"/>
    </font>
    <font>
      <sz val="11"/>
      <name val="Calibri"/>
      <family val="2"/>
      <scheme val="minor"/>
    </font>
    <font>
      <i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0" fillId="0" borderId="1" xfId="0" applyBorder="1"/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6" fillId="2" borderId="0" xfId="0" applyFont="1" applyFill="1" applyAlignment="1">
      <alignment horizontal="right" vertical="top" wrapText="1"/>
    </xf>
    <xf numFmtId="164" fontId="0" fillId="2" borderId="0" xfId="0" applyNumberFormat="1" applyFill="1"/>
    <xf numFmtId="0" fontId="0" fillId="2" borderId="0" xfId="0" applyFill="1" applyAlignment="1">
      <alignment horizontal="right" vertical="top" wrapText="1"/>
    </xf>
    <xf numFmtId="0" fontId="2" fillId="2" borderId="2" xfId="0" applyFont="1" applyFill="1" applyBorder="1" applyAlignment="1">
      <alignment horizontal="center"/>
    </xf>
    <xf numFmtId="0" fontId="0" fillId="2" borderId="3" xfId="0" applyFill="1" applyBorder="1"/>
    <xf numFmtId="0" fontId="3" fillId="2" borderId="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3" borderId="0" xfId="0" applyFill="1"/>
    <xf numFmtId="164" fontId="0" fillId="3" borderId="0" xfId="0" applyNumberFormat="1" applyFill="1"/>
    <xf numFmtId="0" fontId="0" fillId="3" borderId="1" xfId="0" applyFill="1" applyBorder="1" applyAlignment="1">
      <alignment horizontal="right"/>
    </xf>
    <xf numFmtId="0" fontId="0" fillId="3" borderId="0" xfId="0" applyFill="1" applyAlignment="1">
      <alignment horizontal="right"/>
    </xf>
    <xf numFmtId="0" fontId="7" fillId="3" borderId="0" xfId="0" applyFont="1" applyFill="1"/>
    <xf numFmtId="0" fontId="4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$D$38" lockText="1" noThreeD="1"/>
</file>

<file path=xl/ctrlProps/ctrlProp2.xml><?xml version="1.0" encoding="utf-8"?>
<formControlPr xmlns="http://schemas.microsoft.com/office/spreadsheetml/2009/9/main" objectType="CheckBox" checked="Checked" fmlaLink="$D$39" lockText="1" noThreeD="1"/>
</file>

<file path=xl/ctrlProps/ctrlProp3.xml><?xml version="1.0" encoding="utf-8"?>
<formControlPr xmlns="http://schemas.microsoft.com/office/spreadsheetml/2009/9/main" objectType="CheckBox" checked="Checked" fmlaLink="$D$40" lockText="1" noThreeD="1"/>
</file>

<file path=xl/ctrlProps/ctrlProp4.xml><?xml version="1.0" encoding="utf-8"?>
<formControlPr xmlns="http://schemas.microsoft.com/office/spreadsheetml/2009/9/main" objectType="CheckBox" checked="Checked" fmlaLink="$D$41" lockText="1" noThreeD="1"/>
</file>

<file path=xl/ctrlProps/ctrlProp5.xml><?xml version="1.0" encoding="utf-8"?>
<formControlPr xmlns="http://schemas.microsoft.com/office/spreadsheetml/2009/9/main" objectType="CheckBox" checked="Checked" fmlaLink="$D$42" lockText="1" noThreeD="1"/>
</file>

<file path=xl/ctrlProps/ctrlProp6.xml><?xml version="1.0" encoding="utf-8"?>
<formControlPr xmlns="http://schemas.microsoft.com/office/spreadsheetml/2009/9/main" objectType="CheckBox" checked="Checked" fmlaLink="$D$43" lockText="1" noThreeD="1"/>
</file>

<file path=xl/ctrlProps/ctrlProp7.xml><?xml version="1.0" encoding="utf-8"?>
<formControlPr xmlns="http://schemas.microsoft.com/office/spreadsheetml/2009/9/main" objectType="CheckBox" checked="Checked" fmlaLink="$D$44" lockText="1" noThreeD="1"/>
</file>

<file path=xl/ctrlProps/ctrlProp8.xml><?xml version="1.0" encoding="utf-8"?>
<formControlPr xmlns="http://schemas.microsoft.com/office/spreadsheetml/2009/9/main" objectType="CheckBox" checked="Checked" fmlaLink="$D$45" lockText="1" noThreeD="1"/>
</file>

<file path=xl/ctrlProps/ctrlProp9.xml><?xml version="1.0" encoding="utf-8"?>
<formControlPr xmlns="http://schemas.microsoft.com/office/spreadsheetml/2009/9/main" objectType="CheckBox" checked="Checked" fmlaLink="$D$46" lockText="1" noThreeD="1"/>
</file>

<file path=xl/ctrlProps/ctrlProp10.xml><?xml version="1.0" encoding="utf-8"?>
<formControlPr xmlns="http://schemas.microsoft.com/office/spreadsheetml/2009/9/main" objectType="CheckBox" checked="Checked" fmlaLink="$D$47" lockText="1" noThreeD="1"/>
</file>

<file path=xl/ctrlProps/ctrlProp11.xml><?xml version="1.0" encoding="utf-8"?>
<formControlPr xmlns="http://schemas.microsoft.com/office/spreadsheetml/2009/9/main" objectType="CheckBox" checked="Checked" fmlaLink="$D$48" lockText="1" noThreeD="1"/>
</file>

<file path=xl/ctrlProps/ctrlProp12.xml><?xml version="1.0" encoding="utf-8"?>
<formControlPr xmlns="http://schemas.microsoft.com/office/spreadsheetml/2009/9/main" objectType="CheckBox" checked="Checked" fmlaLink="$D$49" lockText="1" noThreeD="1"/>
</file>

<file path=xl/ctrlProps/ctrlProp13.xml><?xml version="1.0" encoding="utf-8"?>
<formControlPr xmlns="http://schemas.microsoft.com/office/spreadsheetml/2009/9/main" objectType="CheckBox" checked="Checked" fmlaLink="$D$50" lockText="1" noThreeD="1"/>
</file>

<file path=xl/ctrlProps/ctrlProp14.xml><?xml version="1.0" encoding="utf-8"?>
<formControlPr xmlns="http://schemas.microsoft.com/office/spreadsheetml/2009/9/main" objectType="CheckBox" checked="Checked" fmlaLink="$D$51" lockText="1" noThreeD="1"/>
</file>

<file path=xl/ctrlProps/ctrlProp15.xml><?xml version="1.0" encoding="utf-8"?>
<formControlPr xmlns="http://schemas.microsoft.com/office/spreadsheetml/2009/9/main" objectType="CheckBox" checked="Checked" fmlaLink="$D$52" lockText="1" noThreeD="1"/>
</file>

<file path=xl/ctrlProps/ctrlProp16.xml><?xml version="1.0" encoding="utf-8"?>
<formControlPr xmlns="http://schemas.microsoft.com/office/spreadsheetml/2009/9/main" objectType="CheckBox" checked="Checked" fmlaLink="$D$53" lockText="1" noThreeD="1"/>
</file>

<file path=xl/ctrlProps/ctrlProp17.xml><?xml version="1.0" encoding="utf-8"?>
<formControlPr xmlns="http://schemas.microsoft.com/office/spreadsheetml/2009/9/main" objectType="CheckBox" checked="Checked" fmlaLink="$D$54" lockText="1" noThreeD="1"/>
</file>

<file path=xl/ctrlProps/ctrlProp18.xml><?xml version="1.0" encoding="utf-8"?>
<formControlPr xmlns="http://schemas.microsoft.com/office/spreadsheetml/2009/9/main" objectType="CheckBox" fmlaLink="$D$55" lockText="1" noThreeD="1"/>
</file>

<file path=xl/ctrlProps/ctrlProp19.xml><?xml version="1.0" encoding="utf-8"?>
<formControlPr xmlns="http://schemas.microsoft.com/office/spreadsheetml/2009/9/main" objectType="CheckBox" fmlaLink="$D$56" lockText="1" noThreeD="1"/>
</file>

<file path=xl/ctrlProps/ctrlProp20.xml><?xml version="1.0" encoding="utf-8"?>
<formControlPr xmlns="http://schemas.microsoft.com/office/spreadsheetml/2009/9/main" objectType="CheckBox" fmlaLink="$D$57" lockText="1" noThreeD="1"/>
</file>

<file path=xl/ctrlProps/ctrlProp21.xml><?xml version="1.0" encoding="utf-8"?>
<formControlPr xmlns="http://schemas.microsoft.com/office/spreadsheetml/2009/9/main" objectType="CheckBox" fmlaLink="$D$58" lockText="1" noThreeD="1"/>
</file>

<file path=xl/ctrlProps/ctrlProp22.xml><?xml version="1.0" encoding="utf-8"?>
<formControlPr xmlns="http://schemas.microsoft.com/office/spreadsheetml/2009/9/main" objectType="CheckBox" checked="Checked" fmlaLink="$H$38" lockText="1" noThreeD="1"/>
</file>

<file path=xl/ctrlProps/ctrlProp23.xml><?xml version="1.0" encoding="utf-8"?>
<formControlPr xmlns="http://schemas.microsoft.com/office/spreadsheetml/2009/9/main" objectType="CheckBox" checked="Checked" fmlaLink="$H$39" lockText="1" noThreeD="1"/>
</file>

<file path=xl/ctrlProps/ctrlProp24.xml><?xml version="1.0" encoding="utf-8"?>
<formControlPr xmlns="http://schemas.microsoft.com/office/spreadsheetml/2009/9/main" objectType="CheckBox" checked="Checked" fmlaLink="$H$40" lockText="1" noThreeD="1"/>
</file>

<file path=xl/ctrlProps/ctrlProp25.xml><?xml version="1.0" encoding="utf-8"?>
<formControlPr xmlns="http://schemas.microsoft.com/office/spreadsheetml/2009/9/main" objectType="CheckBox" checked="Checked" fmlaLink="$H$41" lockText="1" noThreeD="1"/>
</file>

<file path=xl/ctrlProps/ctrlProp26.xml><?xml version="1.0" encoding="utf-8"?>
<formControlPr xmlns="http://schemas.microsoft.com/office/spreadsheetml/2009/9/main" objectType="CheckBox" checked="Checked" fmlaLink="$H$42" lockText="1" noThreeD="1"/>
</file>

<file path=xl/ctrlProps/ctrlProp27.xml><?xml version="1.0" encoding="utf-8"?>
<formControlPr xmlns="http://schemas.microsoft.com/office/spreadsheetml/2009/9/main" objectType="CheckBox" checked="Checked" fmlaLink="$H$43" lockText="1" noThreeD="1"/>
</file>

<file path=xl/ctrlProps/ctrlProp28.xml><?xml version="1.0" encoding="utf-8"?>
<formControlPr xmlns="http://schemas.microsoft.com/office/spreadsheetml/2009/9/main" objectType="CheckBox" checked="Checked" fmlaLink="$H$44" lockText="1" noThreeD="1"/>
</file>

<file path=xl/ctrlProps/ctrlProp29.xml><?xml version="1.0" encoding="utf-8"?>
<formControlPr xmlns="http://schemas.microsoft.com/office/spreadsheetml/2009/9/main" objectType="CheckBox" checked="Checked" fmlaLink="$H$45" lockText="1" noThreeD="1"/>
</file>

<file path=xl/ctrlProps/ctrlProp30.xml><?xml version="1.0" encoding="utf-8"?>
<formControlPr xmlns="http://schemas.microsoft.com/office/spreadsheetml/2009/9/main" objectType="CheckBox" checked="Checked" fmlaLink="$H$46" lockText="1" noThreeD="1"/>
</file>

<file path=xl/ctrlProps/ctrlProp31.xml><?xml version="1.0" encoding="utf-8"?>
<formControlPr xmlns="http://schemas.microsoft.com/office/spreadsheetml/2009/9/main" objectType="CheckBox" checked="Checked" fmlaLink="$H$47" lockText="1" noThreeD="1"/>
</file>

<file path=xl/ctrlProps/ctrlProp32.xml><?xml version="1.0" encoding="utf-8"?>
<formControlPr xmlns="http://schemas.microsoft.com/office/spreadsheetml/2009/9/main" objectType="CheckBox" checked="Checked" fmlaLink="$H$48" lockText="1" noThreeD="1"/>
</file>

<file path=xl/ctrlProps/ctrlProp33.xml><?xml version="1.0" encoding="utf-8"?>
<formControlPr xmlns="http://schemas.microsoft.com/office/spreadsheetml/2009/9/main" objectType="CheckBox" checked="Checked" fmlaLink="$H$49" lockText="1" noThreeD="1"/>
</file>

<file path=xl/ctrlProps/ctrlProp34.xml><?xml version="1.0" encoding="utf-8"?>
<formControlPr xmlns="http://schemas.microsoft.com/office/spreadsheetml/2009/9/main" objectType="CheckBox" checked="Checked" fmlaLink="$H$50" lockText="1" noThreeD="1"/>
</file>

<file path=xl/ctrlProps/ctrlProp35.xml><?xml version="1.0" encoding="utf-8"?>
<formControlPr xmlns="http://schemas.microsoft.com/office/spreadsheetml/2009/9/main" objectType="CheckBox" fmlaLink="$H$51" lockText="1" noThreeD="1"/>
</file>

<file path=xl/ctrlProps/ctrlProp36.xml><?xml version="1.0" encoding="utf-8"?>
<formControlPr xmlns="http://schemas.microsoft.com/office/spreadsheetml/2009/9/main" objectType="CheckBox" fmlaLink="$H$52" lockText="1" noThreeD="1"/>
</file>

<file path=xl/ctrlProps/ctrlProp37.xml><?xml version="1.0" encoding="utf-8"?>
<formControlPr xmlns="http://schemas.microsoft.com/office/spreadsheetml/2009/9/main" objectType="CheckBox" fmlaLink="$H$53" lockText="1" noThreeD="1"/>
</file>

<file path=xl/ctrlProps/ctrlProp38.xml><?xml version="1.0" encoding="utf-8"?>
<formControlPr xmlns="http://schemas.microsoft.com/office/spreadsheetml/2009/9/main" objectType="CheckBox" fmlaLink="$H$54" lockText="1" noThreeD="1"/>
</file>

<file path=xl/ctrlProps/ctrlProp39.xml><?xml version="1.0" encoding="utf-8"?>
<formControlPr xmlns="http://schemas.microsoft.com/office/spreadsheetml/2009/9/main" objectType="CheckBox" checked="Checked" fmlaLink="$L$38" lockText="1" noThreeD="1"/>
</file>

<file path=xl/ctrlProps/ctrlProp40.xml><?xml version="1.0" encoding="utf-8"?>
<formControlPr xmlns="http://schemas.microsoft.com/office/spreadsheetml/2009/9/main" objectType="CheckBox" checked="Checked" fmlaLink="$L$39" lockText="1" noThreeD="1"/>
</file>

<file path=xl/ctrlProps/ctrlProp41.xml><?xml version="1.0" encoding="utf-8"?>
<formControlPr xmlns="http://schemas.microsoft.com/office/spreadsheetml/2009/9/main" objectType="CheckBox" checked="Checked" fmlaLink="$L$40" lockText="1" noThreeD="1"/>
</file>

<file path=xl/ctrlProps/ctrlProp42.xml><?xml version="1.0" encoding="utf-8"?>
<formControlPr xmlns="http://schemas.microsoft.com/office/spreadsheetml/2009/9/main" objectType="CheckBox" checked="Checked" fmlaLink="$L$41" lockText="1" noThreeD="1"/>
</file>

<file path=xl/ctrlProps/ctrlProp43.xml><?xml version="1.0" encoding="utf-8"?>
<formControlPr xmlns="http://schemas.microsoft.com/office/spreadsheetml/2009/9/main" objectType="CheckBox" checked="Checked" fmlaLink="$L$42" lockText="1" noThreeD="1"/>
</file>

<file path=xl/ctrlProps/ctrlProp44.xml><?xml version="1.0" encoding="utf-8"?>
<formControlPr xmlns="http://schemas.microsoft.com/office/spreadsheetml/2009/9/main" objectType="CheckBox" checked="Checked" fmlaLink="$L$43" lockText="1" noThreeD="1"/>
</file>

<file path=xl/ctrlProps/ctrlProp45.xml><?xml version="1.0" encoding="utf-8"?>
<formControlPr xmlns="http://schemas.microsoft.com/office/spreadsheetml/2009/9/main" objectType="CheckBox" checked="Checked" fmlaLink="$L$44" lockText="1" noThreeD="1"/>
</file>

<file path=xl/ctrlProps/ctrlProp46.xml><?xml version="1.0" encoding="utf-8"?>
<formControlPr xmlns="http://schemas.microsoft.com/office/spreadsheetml/2009/9/main" objectType="CheckBox" checked="Checked" fmlaLink="$L$45" lockText="1" noThreeD="1"/>
</file>

<file path=xl/ctrlProps/ctrlProp47.xml><?xml version="1.0" encoding="utf-8"?>
<formControlPr xmlns="http://schemas.microsoft.com/office/spreadsheetml/2009/9/main" objectType="CheckBox" checked="Checked" fmlaLink="$L$46" lockText="1" noThreeD="1"/>
</file>

<file path=xl/ctrlProps/ctrlProp48.xml><?xml version="1.0" encoding="utf-8"?>
<formControlPr xmlns="http://schemas.microsoft.com/office/spreadsheetml/2009/9/main" objectType="CheckBox" checked="Checked" fmlaLink="$L$47" lockText="1" noThreeD="1"/>
</file>

<file path=xl/ctrlProps/ctrlProp49.xml><?xml version="1.0" encoding="utf-8"?>
<formControlPr xmlns="http://schemas.microsoft.com/office/spreadsheetml/2009/9/main" objectType="CheckBox" checked="Checked" fmlaLink="$L$48" lockText="1" noThreeD="1"/>
</file>

<file path=xl/ctrlProps/ctrlProp50.xml><?xml version="1.0" encoding="utf-8"?>
<formControlPr xmlns="http://schemas.microsoft.com/office/spreadsheetml/2009/9/main" objectType="CheckBox" checked="Checked" fmlaLink="$L$49" lockText="1" noThreeD="1"/>
</file>

<file path=xl/ctrlProps/ctrlProp51.xml><?xml version="1.0" encoding="utf-8"?>
<formControlPr xmlns="http://schemas.microsoft.com/office/spreadsheetml/2009/9/main" objectType="CheckBox" checked="Checked" fmlaLink="$L$50" lockText="1" noThreeD="1"/>
</file>

<file path=xl/ctrlProps/ctrlProp52.xml><?xml version="1.0" encoding="utf-8"?>
<formControlPr xmlns="http://schemas.microsoft.com/office/spreadsheetml/2009/9/main" objectType="CheckBox" checked="Checked" fmlaLink="$L$51" lockText="1" noThreeD="1"/>
</file>

<file path=xl/ctrlProps/ctrlProp53.xml><?xml version="1.0" encoding="utf-8"?>
<formControlPr xmlns="http://schemas.microsoft.com/office/spreadsheetml/2009/9/main" objectType="CheckBox" checked="Checked" fmlaLink="$L$52" lockText="1" noThreeD="1"/>
</file>

<file path=xl/ctrlProps/ctrlProp54.xml><?xml version="1.0" encoding="utf-8"?>
<formControlPr xmlns="http://schemas.microsoft.com/office/spreadsheetml/2009/9/main" objectType="CheckBox" fmlaLink="$L$53" lockText="1" noThreeD="1"/>
</file>

<file path=xl/ctrlProps/ctrlProp55.xml><?xml version="1.0" encoding="utf-8"?>
<formControlPr xmlns="http://schemas.microsoft.com/office/spreadsheetml/2009/9/main" objectType="CheckBox" fmlaLink="$L$54" lockText="1" noThreeD="1"/>
</file>

<file path=xl/ctrlProps/ctrlProp56.xml><?xml version="1.0" encoding="utf-8"?>
<formControlPr xmlns="http://schemas.microsoft.com/office/spreadsheetml/2009/9/main" objectType="CheckBox" fmlaLink="$L$55" lockText="1" noThreeD="1"/>
</file>

<file path=xl/ctrlProps/ctrlProp57.xml><?xml version="1.0" encoding="utf-8"?>
<formControlPr xmlns="http://schemas.microsoft.com/office/spreadsheetml/2009/9/main" objectType="CheckBox" fmlaLink="$L$56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1133475</xdr:colOff>
          <xdr:row>19</xdr:row>
          <xdr:rowOff>0</xdr:rowOff>
        </xdr:from>
        <xdr:to>
          <xdr:col>3</xdr:col>
          <xdr:colOff>0</xdr:colOff>
          <xdr:row>20</xdr:row>
          <xdr:rowOff>28575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9525</xdr:rowOff>
        </xdr:from>
        <xdr:to>
          <xdr:col>4</xdr:col>
          <xdr:colOff>9525</xdr:colOff>
          <xdr:row>20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19050</xdr:rowOff>
        </xdr:from>
        <xdr:to>
          <xdr:col>5</xdr:col>
          <xdr:colOff>0</xdr:colOff>
          <xdr:row>20</xdr:row>
          <xdr:rowOff>47625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19</xdr:row>
          <xdr:rowOff>0</xdr:rowOff>
        </xdr:from>
        <xdr:to>
          <xdr:col>5</xdr:col>
          <xdr:colOff>600075</xdr:colOff>
          <xdr:row>20</xdr:row>
          <xdr:rowOff>28575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19</xdr:row>
          <xdr:rowOff>0</xdr:rowOff>
        </xdr:from>
        <xdr:to>
          <xdr:col>7</xdr:col>
          <xdr:colOff>0</xdr:colOff>
          <xdr:row>20</xdr:row>
          <xdr:rowOff>28575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590550</xdr:colOff>
          <xdr:row>19</xdr:row>
          <xdr:rowOff>0</xdr:rowOff>
        </xdr:from>
        <xdr:to>
          <xdr:col>8</xdr:col>
          <xdr:colOff>0</xdr:colOff>
          <xdr:row>20</xdr:row>
          <xdr:rowOff>28575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19</xdr:row>
          <xdr:rowOff>0</xdr:rowOff>
        </xdr:from>
        <xdr:to>
          <xdr:col>9</xdr:col>
          <xdr:colOff>9525</xdr:colOff>
          <xdr:row>20</xdr:row>
          <xdr:rowOff>28575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19</xdr:row>
          <xdr:rowOff>0</xdr:rowOff>
        </xdr:from>
        <xdr:to>
          <xdr:col>10</xdr:col>
          <xdr:colOff>9525</xdr:colOff>
          <xdr:row>20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19</xdr:row>
          <xdr:rowOff>0</xdr:rowOff>
        </xdr:from>
        <xdr:to>
          <xdr:col>10</xdr:col>
          <xdr:colOff>600075</xdr:colOff>
          <xdr:row>20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9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9525</xdr:rowOff>
        </xdr:from>
        <xdr:to>
          <xdr:col>12</xdr:col>
          <xdr:colOff>3313</xdr:colOff>
          <xdr:row>20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19</xdr:row>
          <xdr:rowOff>9525</xdr:rowOff>
        </xdr:from>
        <xdr:to>
          <xdr:col>13</xdr:col>
          <xdr:colOff>0</xdr:colOff>
          <xdr:row>20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600075</xdr:colOff>
          <xdr:row>19</xdr:row>
          <xdr:rowOff>0</xdr:rowOff>
        </xdr:from>
        <xdr:to>
          <xdr:col>14</xdr:col>
          <xdr:colOff>9525</xdr:colOff>
          <xdr:row>20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19</xdr:row>
          <xdr:rowOff>9525</xdr:rowOff>
        </xdr:from>
        <xdr:to>
          <xdr:col>15</xdr:col>
          <xdr:colOff>0</xdr:colOff>
          <xdr:row>20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16</xdr:col>
          <xdr:colOff>0</xdr:colOff>
          <xdr:row>20</xdr:row>
          <xdr:rowOff>28575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9525</xdr:rowOff>
        </xdr:from>
        <xdr:to>
          <xdr:col>17</xdr:col>
          <xdr:colOff>0</xdr:colOff>
          <xdr:row>20</xdr:row>
          <xdr:rowOff>38100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Electric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600075</xdr:colOff>
          <xdr:row>19</xdr:row>
          <xdr:rowOff>0</xdr:rowOff>
        </xdr:from>
        <xdr:to>
          <xdr:col>18</xdr:col>
          <xdr:colOff>0</xdr:colOff>
          <xdr:row>20</xdr:row>
          <xdr:rowOff>28575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Wankel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18</xdr:row>
          <xdr:rowOff>180975</xdr:rowOff>
        </xdr:from>
        <xdr:to>
          <xdr:col>19</xdr:col>
          <xdr:colOff>0</xdr:colOff>
          <xdr:row>20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Steam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19</xdr:row>
          <xdr:rowOff>0</xdr:rowOff>
        </xdr:from>
        <xdr:to>
          <xdr:col>20</xdr:col>
          <xdr:colOff>19050</xdr:colOff>
          <xdr:row>20</xdr:row>
          <xdr:rowOff>28575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Cust #1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19</xdr:row>
          <xdr:rowOff>9525</xdr:rowOff>
        </xdr:from>
        <xdr:to>
          <xdr:col>21</xdr:col>
          <xdr:colOff>0</xdr:colOff>
          <xdr:row>20</xdr:row>
          <xdr:rowOff>38100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Cust #2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19</xdr:row>
          <xdr:rowOff>9525</xdr:rowOff>
        </xdr:from>
        <xdr:to>
          <xdr:col>22</xdr:col>
          <xdr:colOff>28575</xdr:colOff>
          <xdr:row>20</xdr:row>
          <xdr:rowOff>38100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Cust #3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19</xdr:row>
          <xdr:rowOff>9525</xdr:rowOff>
        </xdr:from>
        <xdr:to>
          <xdr:col>23</xdr:col>
          <xdr:colOff>9525</xdr:colOff>
          <xdr:row>20</xdr:row>
          <xdr:rowOff>38100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Cust #4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21</xdr:row>
          <xdr:rowOff>9525</xdr:rowOff>
        </xdr:from>
        <xdr:to>
          <xdr:col>3</xdr:col>
          <xdr:colOff>28575</xdr:colOff>
          <xdr:row>22</xdr:row>
          <xdr:rowOff>38100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Petrol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590550</xdr:colOff>
          <xdr:row>20</xdr:row>
          <xdr:rowOff>180975</xdr:rowOff>
        </xdr:from>
        <xdr:to>
          <xdr:col>3</xdr:col>
          <xdr:colOff>571500</xdr:colOff>
          <xdr:row>22</xdr:row>
          <xdr:rowOff>19050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Diesel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5</xdr:col>
          <xdr:colOff>0</xdr:colOff>
          <xdr:row>22</xdr:row>
          <xdr:rowOff>19050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NatGas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20</xdr:row>
          <xdr:rowOff>171450</xdr:rowOff>
        </xdr:from>
        <xdr:to>
          <xdr:col>6</xdr:col>
          <xdr:colOff>0</xdr:colOff>
          <xdr:row>22</xdr:row>
          <xdr:rowOff>9525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Hyrbrid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180975</xdr:rowOff>
        </xdr:from>
        <xdr:to>
          <xdr:col>7</xdr:col>
          <xdr:colOff>28575</xdr:colOff>
          <xdr:row>22</xdr:row>
          <xdr:rowOff>19050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Hydrog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600075</xdr:colOff>
          <xdr:row>20</xdr:row>
          <xdr:rowOff>180975</xdr:rowOff>
        </xdr:from>
        <xdr:to>
          <xdr:col>8</xdr:col>
          <xdr:colOff>0</xdr:colOff>
          <xdr:row>22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AutoG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600075</xdr:colOff>
          <xdr:row>20</xdr:row>
          <xdr:rowOff>180975</xdr:rowOff>
        </xdr:from>
        <xdr:to>
          <xdr:col>9</xdr:col>
          <xdr:colOff>19050</xdr:colOff>
          <xdr:row>22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E85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20</xdr:row>
          <xdr:rowOff>171450</xdr:rowOff>
        </xdr:from>
        <xdr:to>
          <xdr:col>10</xdr:col>
          <xdr:colOff>0</xdr:colOff>
          <xdr:row>22</xdr:row>
          <xdr:rowOff>9525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Water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21</xdr:row>
          <xdr:rowOff>0</xdr:rowOff>
        </xdr:from>
        <xdr:to>
          <xdr:col>11</xdr:col>
          <xdr:colOff>9525</xdr:colOff>
          <xdr:row>22</xdr:row>
          <xdr:rowOff>28575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Elec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590550</xdr:colOff>
          <xdr:row>21</xdr:row>
          <xdr:rowOff>0</xdr:rowOff>
        </xdr:from>
        <xdr:to>
          <xdr:col>11</xdr:col>
          <xdr:colOff>600075</xdr:colOff>
          <xdr:row>22</xdr:row>
          <xdr:rowOff>28575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Elec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600075</xdr:colOff>
          <xdr:row>21</xdr:row>
          <xdr:rowOff>0</xdr:rowOff>
        </xdr:from>
        <xdr:to>
          <xdr:col>13</xdr:col>
          <xdr:colOff>19050</xdr:colOff>
          <xdr:row>22</xdr:row>
          <xdr:rowOff>28575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Elec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581025</xdr:colOff>
          <xdr:row>21</xdr:row>
          <xdr:rowOff>0</xdr:rowOff>
        </xdr:from>
        <xdr:to>
          <xdr:col>14</xdr:col>
          <xdr:colOff>19050</xdr:colOff>
          <xdr:row>22</xdr:row>
          <xdr:rowOff>28575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Elec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600075</xdr:colOff>
          <xdr:row>20</xdr:row>
          <xdr:rowOff>180975</xdr:rowOff>
        </xdr:from>
        <xdr:to>
          <xdr:col>15</xdr:col>
          <xdr:colOff>38100</xdr:colOff>
          <xdr:row>22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Elec 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600075</xdr:colOff>
          <xdr:row>20</xdr:row>
          <xdr:rowOff>171450</xdr:rowOff>
        </xdr:from>
        <xdr:to>
          <xdr:col>16</xdr:col>
          <xdr:colOff>0</xdr:colOff>
          <xdr:row>22</xdr:row>
          <xdr:rowOff>9525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Cust #1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600075</xdr:colOff>
          <xdr:row>20</xdr:row>
          <xdr:rowOff>180975</xdr:rowOff>
        </xdr:from>
        <xdr:to>
          <xdr:col>16</xdr:col>
          <xdr:colOff>590550</xdr:colOff>
          <xdr:row>22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Cust #2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600075</xdr:colOff>
          <xdr:row>20</xdr:row>
          <xdr:rowOff>180975</xdr:rowOff>
        </xdr:from>
        <xdr:to>
          <xdr:col>18</xdr:col>
          <xdr:colOff>9525</xdr:colOff>
          <xdr:row>22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Cust #3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600075</xdr:colOff>
          <xdr:row>20</xdr:row>
          <xdr:rowOff>180975</xdr:rowOff>
        </xdr:from>
        <xdr:to>
          <xdr:col>18</xdr:col>
          <xdr:colOff>600075</xdr:colOff>
          <xdr:row>22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Cust #4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3</xdr:col>
          <xdr:colOff>0</xdr:colOff>
          <xdr:row>24</xdr:row>
          <xdr:rowOff>28575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NatAsp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600075</xdr:colOff>
          <xdr:row>22</xdr:row>
          <xdr:rowOff>180975</xdr:rowOff>
        </xdr:from>
        <xdr:to>
          <xdr:col>4</xdr:col>
          <xdr:colOff>0</xdr:colOff>
          <xdr:row>24</xdr:row>
          <xdr:rowOff>19050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SuperC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5</xdr:col>
          <xdr:colOff>0</xdr:colOff>
          <xdr:row>24</xdr:row>
          <xdr:rowOff>28575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Tur IF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23</xdr:row>
          <xdr:rowOff>9525</xdr:rowOff>
        </xdr:from>
        <xdr:to>
          <xdr:col>6</xdr:col>
          <xdr:colOff>0</xdr:colOff>
          <xdr:row>24</xdr:row>
          <xdr:rowOff>38100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Tur IP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23</xdr:row>
          <xdr:rowOff>0</xdr:rowOff>
        </xdr:from>
        <xdr:to>
          <xdr:col>7</xdr:col>
          <xdr:colOff>9525</xdr:colOff>
          <xdr:row>24</xdr:row>
          <xdr:rowOff>28575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Tur IIF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600075</xdr:colOff>
          <xdr:row>23</xdr:row>
          <xdr:rowOff>0</xdr:rowOff>
        </xdr:from>
        <xdr:to>
          <xdr:col>8</xdr:col>
          <xdr:colOff>9525</xdr:colOff>
          <xdr:row>24</xdr:row>
          <xdr:rowOff>28575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Tur IIP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23</xdr:row>
          <xdr:rowOff>0</xdr:rowOff>
        </xdr:from>
        <xdr:to>
          <xdr:col>9</xdr:col>
          <xdr:colOff>9525</xdr:colOff>
          <xdr:row>24</xdr:row>
          <xdr:rowOff>28575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Tur IIIF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10</xdr:col>
          <xdr:colOff>9525</xdr:colOff>
          <xdr:row>24</xdr:row>
          <xdr:rowOff>28575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Tur IIIP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23</xdr:row>
          <xdr:rowOff>0</xdr:rowOff>
        </xdr:from>
        <xdr:to>
          <xdr:col>11</xdr:col>
          <xdr:colOff>9525</xdr:colOff>
          <xdr:row>24</xdr:row>
          <xdr:rowOff>28575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Tur IVF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595313</xdr:colOff>
          <xdr:row>22</xdr:row>
          <xdr:rowOff>186928</xdr:rowOff>
        </xdr:from>
        <xdr:to>
          <xdr:col>11</xdr:col>
          <xdr:colOff>604837</xdr:colOff>
          <xdr:row>24</xdr:row>
          <xdr:rowOff>25003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Tur IVP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595312</xdr:colOff>
          <xdr:row>23</xdr:row>
          <xdr:rowOff>5953</xdr:rowOff>
        </xdr:from>
        <xdr:to>
          <xdr:col>12</xdr:col>
          <xdr:colOff>585788</xdr:colOff>
          <xdr:row>24</xdr:row>
          <xdr:rowOff>34528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TwinC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595313</xdr:colOff>
          <xdr:row>23</xdr:row>
          <xdr:rowOff>5953</xdr:rowOff>
        </xdr:from>
        <xdr:to>
          <xdr:col>14</xdr:col>
          <xdr:colOff>7144</xdr:colOff>
          <xdr:row>24</xdr:row>
          <xdr:rowOff>34528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Hyrbrid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595313</xdr:colOff>
          <xdr:row>23</xdr:row>
          <xdr:rowOff>5953</xdr:rowOff>
        </xdr:from>
        <xdr:to>
          <xdr:col>14</xdr:col>
          <xdr:colOff>595313</xdr:colOff>
          <xdr:row>24</xdr:row>
          <xdr:rowOff>34528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VariGeo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16</xdr:col>
          <xdr:colOff>19050</xdr:colOff>
          <xdr:row>24</xdr:row>
          <xdr:rowOff>28575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Twin Tur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17</xdr:col>
          <xdr:colOff>9525</xdr:colOff>
          <xdr:row>24</xdr:row>
          <xdr:rowOff>28575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Quad Tur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51767</xdr:colOff>
          <xdr:row>22</xdr:row>
          <xdr:rowOff>174763</xdr:rowOff>
        </xdr:from>
        <xdr:to>
          <xdr:col>18</xdr:col>
          <xdr:colOff>61292</xdr:colOff>
          <xdr:row>24</xdr:row>
          <xdr:rowOff>12838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Cust #1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51767</xdr:colOff>
          <xdr:row>22</xdr:row>
          <xdr:rowOff>184288</xdr:rowOff>
        </xdr:from>
        <xdr:to>
          <xdr:col>19</xdr:col>
          <xdr:colOff>42242</xdr:colOff>
          <xdr:row>24</xdr:row>
          <xdr:rowOff>22363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Cust #2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51767</xdr:colOff>
          <xdr:row>22</xdr:row>
          <xdr:rowOff>184288</xdr:rowOff>
        </xdr:from>
        <xdr:to>
          <xdr:col>20</xdr:col>
          <xdr:colOff>70817</xdr:colOff>
          <xdr:row>24</xdr:row>
          <xdr:rowOff>22363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Cust #3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51767</xdr:colOff>
          <xdr:row>22</xdr:row>
          <xdr:rowOff>184288</xdr:rowOff>
        </xdr:from>
        <xdr:to>
          <xdr:col>21</xdr:col>
          <xdr:colOff>51767</xdr:colOff>
          <xdr:row>24</xdr:row>
          <xdr:rowOff>22363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N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Cust #4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W61"/>
  <sheetViews>
    <sheetView tabSelected="1" zoomScale="85" zoomScaleNormal="85" workbookViewId="0">
      <selection activeCell="F9" sqref="F9"/>
    </sheetView>
  </sheetViews>
  <sheetFormatPr defaultRowHeight="15" x14ac:dyDescent="0.25"/>
  <cols>
    <col min="2" max="2" width="17.140625" customWidth="1"/>
  </cols>
  <sheetData>
    <row r="1" spans="1:16" x14ac:dyDescent="0.25">
      <c r="B1" s="21" t="s">
        <v>45</v>
      </c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4" t="s">
        <v>14</v>
      </c>
      <c r="B2" s="5" t="s">
        <v>0</v>
      </c>
      <c r="C2" s="16">
        <v>13056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4" t="s">
        <v>16</v>
      </c>
      <c r="B3" s="5" t="s">
        <v>1</v>
      </c>
      <c r="C3" s="16" t="s">
        <v>13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4" t="s">
        <v>17</v>
      </c>
      <c r="B4" s="5" t="s">
        <v>46</v>
      </c>
      <c r="C4" s="16">
        <v>1890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4" t="s">
        <v>18</v>
      </c>
      <c r="B5" s="5" t="s">
        <v>2</v>
      </c>
      <c r="C5" s="16">
        <v>2222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4" t="s">
        <v>19</v>
      </c>
      <c r="B6" s="5" t="s">
        <v>3</v>
      </c>
      <c r="C6" s="16">
        <v>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5">
      <c r="A7" s="4" t="s">
        <v>20</v>
      </c>
      <c r="B7" s="5" t="s">
        <v>4</v>
      </c>
      <c r="C7" s="16">
        <v>0.2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4" t="s">
        <v>21</v>
      </c>
      <c r="B8" s="5" t="s">
        <v>5</v>
      </c>
      <c r="C8" s="16">
        <v>0.25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4" t="s">
        <v>22</v>
      </c>
      <c r="B9" s="5" t="s">
        <v>6</v>
      </c>
      <c r="C9" s="16">
        <v>0.25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A10" s="4" t="s">
        <v>23</v>
      </c>
      <c r="B10" s="5" t="s">
        <v>47</v>
      </c>
      <c r="C10" s="16">
        <v>0.15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4" t="s">
        <v>24</v>
      </c>
      <c r="B11" s="5" t="s">
        <v>7</v>
      </c>
      <c r="C11" s="16">
        <v>1.2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4" t="s">
        <v>25</v>
      </c>
      <c r="B12" s="5" t="s">
        <v>8</v>
      </c>
      <c r="C12" s="16">
        <v>0.1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4" t="s">
        <v>26</v>
      </c>
      <c r="B13" s="5" t="s">
        <v>9</v>
      </c>
      <c r="C13" s="16">
        <v>0.15</v>
      </c>
    </row>
    <row r="14" spans="1:16" x14ac:dyDescent="0.25">
      <c r="A14" s="4" t="s">
        <v>27</v>
      </c>
      <c r="B14" s="5" t="s">
        <v>10</v>
      </c>
      <c r="C14" s="16">
        <v>0.65</v>
      </c>
    </row>
    <row r="15" spans="1:16" x14ac:dyDescent="0.25">
      <c r="A15" s="4" t="s">
        <v>28</v>
      </c>
      <c r="B15" s="5" t="s">
        <v>11</v>
      </c>
      <c r="C15" s="16">
        <v>0.65</v>
      </c>
    </row>
    <row r="16" spans="1:16" x14ac:dyDescent="0.25">
      <c r="A16" s="4" t="s">
        <v>29</v>
      </c>
      <c r="B16" s="5" t="s">
        <v>12</v>
      </c>
      <c r="C16" s="16">
        <v>0.05</v>
      </c>
    </row>
    <row r="17" spans="1:23" x14ac:dyDescent="0.25">
      <c r="A17" s="4" t="s">
        <v>30</v>
      </c>
      <c r="B17" s="5" t="s">
        <v>48</v>
      </c>
      <c r="C17" s="16">
        <v>0</v>
      </c>
    </row>
    <row r="18" spans="1:23" x14ac:dyDescent="0.25">
      <c r="A18" s="4" t="s">
        <v>31</v>
      </c>
      <c r="B18" s="5" t="s">
        <v>49</v>
      </c>
      <c r="C18" s="16">
        <v>0.05</v>
      </c>
    </row>
    <row r="19" spans="1:23" x14ac:dyDescent="0.25">
      <c r="A19" s="4" t="s">
        <v>32</v>
      </c>
      <c r="B19" s="5" t="s">
        <v>50</v>
      </c>
      <c r="C19" s="16">
        <v>29</v>
      </c>
    </row>
    <row r="20" spans="1:23" x14ac:dyDescent="0.25">
      <c r="A20" s="4"/>
      <c r="B20" s="5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1:23" x14ac:dyDescent="0.25">
      <c r="A21" s="4" t="s">
        <v>33</v>
      </c>
      <c r="B21" s="5" t="s">
        <v>51</v>
      </c>
      <c r="C21" s="7" t="str">
        <f>IF(D38,IF(OR(D39:D58),E38,C38),C60)</f>
        <v>13076/</v>
      </c>
      <c r="D21" s="4" t="str">
        <f>IF(D39,IF(OR(D40:D58),E39,C39),C60)</f>
        <v>13077/</v>
      </c>
      <c r="E21" s="4" t="str">
        <f>IF(D40,IF(OR(D41:D58),E40,C40),C60)</f>
        <v>13078/</v>
      </c>
      <c r="F21" s="4" t="str">
        <f>IF(D41,IF(OR(D42:D58),E41,C41),C60)</f>
        <v>13079/</v>
      </c>
      <c r="G21" s="4" t="str">
        <f>IF(D42,IF(OR(D43:D58),E42,C42),C60)</f>
        <v>13080/</v>
      </c>
      <c r="H21" s="4" t="str">
        <f>IF(D43,IF(OR(D44:D58),E43,C43),C60)</f>
        <v>13081/</v>
      </c>
      <c r="I21" s="4" t="str">
        <f>IF(D44,IF(OR(D45:D58),E44,C44),C60)</f>
        <v>13252/</v>
      </c>
      <c r="J21" s="4" t="str">
        <f>IF(D45,IF(OR(D46:D58),E45,C45),C60)</f>
        <v>13082/</v>
      </c>
      <c r="K21" s="4" t="str">
        <f>IF(D46,IF(OR(D47:D58),E46,C46),C60)</f>
        <v>13083/</v>
      </c>
      <c r="L21" s="4" t="str">
        <f>IF(D47,IF(OR(D48:D58),E47,C47),C60)</f>
        <v>13084/</v>
      </c>
      <c r="M21" s="4" t="str">
        <f>IF(D48,IF(OR(D49:D58),E48,C48),C60)</f>
        <v>13085/</v>
      </c>
      <c r="N21" s="4" t="str">
        <f>IF(D49,IF(OR(D50:D58),E49,C49),C60)</f>
        <v>13086/</v>
      </c>
      <c r="O21" s="4" t="str">
        <f>IF(D50,IF(OR(D51:D58),E50,C50),C60)</f>
        <v>13087/</v>
      </c>
      <c r="P21" s="4" t="str">
        <f>IF(D51,IF(OR(D52:D58),E51,C51),C60)</f>
        <v>13256/</v>
      </c>
      <c r="Q21" s="4" t="str">
        <f>IF(D52,IF(OR(D53:D58),E52,C52),C60)</f>
        <v>13259/</v>
      </c>
      <c r="R21" s="4" t="str">
        <f>IF(D53,IF(OR(D54:D58),E53,C53),C60)</f>
        <v>13260/</v>
      </c>
      <c r="S21" s="4">
        <f>IF(D54,IF(OR(D55:D58),E54,C54),C60)</f>
        <v>13261</v>
      </c>
      <c r="T21" s="4" t="str">
        <f>IF(D55,IF(OR(D56:D58),E55,C55),C60)</f>
        <v> </v>
      </c>
      <c r="U21" s="4" t="str">
        <f>IF(D56,IF(OR(D57:D58),E56,C56),C60)</f>
        <v> </v>
      </c>
      <c r="V21" s="4" t="str">
        <f>IF(D57,IF(D58,E57,C57),C60)</f>
        <v> </v>
      </c>
      <c r="W21" s="4" t="str">
        <f>IF(D58,C58,C60)</f>
        <v> </v>
      </c>
    </row>
    <row r="22" spans="1:23" x14ac:dyDescent="0.25">
      <c r="A22" s="4"/>
      <c r="B22" s="5"/>
      <c r="C22" s="17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spans="1:23" x14ac:dyDescent="0.25">
      <c r="A23" s="4" t="s">
        <v>34</v>
      </c>
      <c r="B23" s="5" t="s">
        <v>52</v>
      </c>
      <c r="C23" s="4" t="str">
        <f>IF(H38,IF(OR(H39:H58),I38,G38),C60)</f>
        <v>13103/</v>
      </c>
      <c r="D23" s="4" t="str">
        <f>IF(H39,IF(OR(H40:H54),I39,G39),C60)</f>
        <v>13104/</v>
      </c>
      <c r="E23" s="4" t="str">
        <f>IF(H40,IF(OR(H41:H58),I40,G40),C60)</f>
        <v>13110/</v>
      </c>
      <c r="F23" s="4" t="str">
        <f>IF(H41,IF(OR(H42:H58),I41,G41),C60)</f>
        <v>13111/</v>
      </c>
      <c r="G23" s="4" t="str">
        <f>IF(H42,IF(OR(H43:H58),I42,G42),C60)</f>
        <v>13112/</v>
      </c>
      <c r="H23" s="4" t="str">
        <f>IF(H43,IF(OR(H44:H58),I43,G43),C60)</f>
        <v>13113/</v>
      </c>
      <c r="I23" s="4" t="str">
        <f>IF(H44,IF(OR(H45:H58),I44,G44),C60)</f>
        <v>13251/</v>
      </c>
      <c r="J23" s="4" t="str">
        <f>IF(H45,IF(OR(H46:H58),I45,G45),C60)</f>
        <v>13258/</v>
      </c>
      <c r="K23" s="4" t="str">
        <f>IF(H46,IF(OR(H47:H58),I46,G46),C60)</f>
        <v>13105/</v>
      </c>
      <c r="L23" s="4" t="str">
        <f>IF(H47,IF(OR(H48:H58),I47,G47),C60)</f>
        <v>13106/</v>
      </c>
      <c r="M23" s="4" t="str">
        <f>IF(H48,IF(OR(H49:H58),I48,G48),C60)</f>
        <v>13107/</v>
      </c>
      <c r="N23" s="4" t="str">
        <f>IF(H49,IF(OR(H50:H58),I49,G49),C60)</f>
        <v>13108/</v>
      </c>
      <c r="O23" s="4">
        <f>IF(H50,IF(OR(H51:H58),I50,G50),C60)</f>
        <v>13109</v>
      </c>
      <c r="P23" s="4" t="str">
        <f>IF(H51,IF(OR(H52:H58),I51,G51),C60)</f>
        <v> </v>
      </c>
      <c r="Q23" s="4" t="str">
        <f>IF(H52,IF(OR(H53:H58),I52,G52),C60)</f>
        <v> </v>
      </c>
      <c r="R23" s="4" t="str">
        <f>IF(H53,IF(OR(H54:H58),I53,G53),C60)</f>
        <v> </v>
      </c>
      <c r="S23" s="4" t="str">
        <f>IF(H54,IF(OR(H55:H58),I54,G54),C60)</f>
        <v> </v>
      </c>
      <c r="T23" s="4"/>
      <c r="U23" s="4"/>
      <c r="V23" s="4"/>
      <c r="W23" s="4"/>
    </row>
    <row r="24" spans="1:23" x14ac:dyDescent="0.25">
      <c r="A24" s="4"/>
      <c r="B24" s="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spans="1:23" x14ac:dyDescent="0.25">
      <c r="A25" s="4" t="s">
        <v>35</v>
      </c>
      <c r="B25" s="5" t="s">
        <v>53</v>
      </c>
      <c r="C25" s="4" t="str">
        <f>IF(L38,IF(OR(L39:L58),M38,K38),C60)</f>
        <v>13126/</v>
      </c>
      <c r="D25" s="4" t="str">
        <f>IF(L39,IF(OR(L40:L58),M39,K39),C60)</f>
        <v>13127/</v>
      </c>
      <c r="E25" s="4" t="str">
        <f>IF(L40,IF(OR(L41:L58),M40,K40),C60)</f>
        <v>13128/</v>
      </c>
      <c r="F25" s="4" t="str">
        <f>IF(L41,IF(OR(L42:L58),M41,K41),C60)</f>
        <v>13241/</v>
      </c>
      <c r="G25" s="4" t="str">
        <f>IF(L42,IF(OR(L43:L58),M42,K42),C60)</f>
        <v>13242/</v>
      </c>
      <c r="H25" s="4" t="str">
        <f>IF(L43,IF(OR(L44:L58),M43,K43),C60)</f>
        <v>13243/</v>
      </c>
      <c r="I25" s="4" t="str">
        <f>IF(L44,IF(OR(L45:L58),M44,K44),C60)</f>
        <v>13244/</v>
      </c>
      <c r="J25" s="4" t="str">
        <f>IF(L45,IF(OR(L46:L58),M45,K45),C60)</f>
        <v>13245/</v>
      </c>
      <c r="K25" s="4" t="str">
        <f>IF(L46,IF(OR(L47:L58),M46,K46),C60)</f>
        <v>13246/</v>
      </c>
      <c r="L25" s="4" t="str">
        <f>IF(L47,IF(OR(L48:L58),M47,K47),C60)</f>
        <v>13247/</v>
      </c>
      <c r="M25" s="4" t="str">
        <f>IF(L48,IF(OR(L49:L58),M48,K48),C60)</f>
        <v>13248/</v>
      </c>
      <c r="N25" s="4" t="str">
        <f>IF(L49,IF(OR(L50:L58),M49,K49),C60)</f>
        <v>13249/</v>
      </c>
      <c r="O25" s="4" t="str">
        <f>IF(L50,IF(OR(L51:L58),M50,K50),C60)</f>
        <v>13250/</v>
      </c>
      <c r="P25" s="4" t="str">
        <f>IF(L51,IF(OR(L52:L58),M51,K51),C60)</f>
        <v>13129/</v>
      </c>
      <c r="Q25" s="4">
        <f>IF(L52,IF(OR(L53:L58),M52,K52),C60)</f>
        <v>13130</v>
      </c>
      <c r="R25" s="4" t="str">
        <f>IF(L53,IF(OR(L54:L58),M53,K53),C60)</f>
        <v> </v>
      </c>
      <c r="S25" s="4" t="str">
        <f>IF(L54,IF(OR(L55:L58),M54,K54),C60)</f>
        <v> </v>
      </c>
      <c r="T25" s="4" t="str">
        <f>IF(L55,IF(OR(L56:L58),M55,K55),C60)</f>
        <v> </v>
      </c>
      <c r="U25" s="4" t="str">
        <f>IF(L56,IF(OR(L57:L58),M56,K56),C60)</f>
        <v> </v>
      </c>
      <c r="V25" s="4"/>
      <c r="W25" s="4"/>
    </row>
    <row r="26" spans="1:23" x14ac:dyDescent="0.25">
      <c r="A26" s="4" t="s">
        <v>36</v>
      </c>
      <c r="B26" s="5" t="s">
        <v>54</v>
      </c>
      <c r="C26" s="16">
        <v>1</v>
      </c>
    </row>
    <row r="27" spans="1:23" x14ac:dyDescent="0.25">
      <c r="A27" s="4" t="s">
        <v>37</v>
      </c>
      <c r="B27" s="5" t="s">
        <v>55</v>
      </c>
      <c r="C27" s="16">
        <v>0.01</v>
      </c>
    </row>
    <row r="28" spans="1:23" x14ac:dyDescent="0.25">
      <c r="A28" s="4" t="s">
        <v>38</v>
      </c>
      <c r="B28" s="5" t="s">
        <v>56</v>
      </c>
      <c r="C28" s="16" t="s">
        <v>15</v>
      </c>
    </row>
    <row r="29" spans="1:23" x14ac:dyDescent="0.25">
      <c r="A29" s="4" t="s">
        <v>39</v>
      </c>
      <c r="B29" s="5" t="s">
        <v>57</v>
      </c>
      <c r="C29" s="16">
        <v>13064</v>
      </c>
    </row>
    <row r="30" spans="1:23" x14ac:dyDescent="0.25">
      <c r="A30" s="4" t="s">
        <v>40</v>
      </c>
      <c r="B30" s="5" t="s">
        <v>58</v>
      </c>
      <c r="C30" s="16">
        <v>1</v>
      </c>
    </row>
    <row r="31" spans="1:23" x14ac:dyDescent="0.25">
      <c r="A31" s="4" t="s">
        <v>41</v>
      </c>
      <c r="B31" s="5" t="s">
        <v>59</v>
      </c>
      <c r="C31" s="16">
        <v>1</v>
      </c>
    </row>
    <row r="32" spans="1:23" x14ac:dyDescent="0.25">
      <c r="A32" s="4" t="s">
        <v>42</v>
      </c>
      <c r="B32" s="5" t="s">
        <v>60</v>
      </c>
      <c r="C32" s="16">
        <v>1</v>
      </c>
    </row>
    <row r="33" spans="1:13" x14ac:dyDescent="0.25">
      <c r="A33" s="4" t="s">
        <v>43</v>
      </c>
      <c r="B33" s="5" t="s">
        <v>61</v>
      </c>
      <c r="C33" s="16">
        <v>1</v>
      </c>
    </row>
    <row r="34" spans="1:13" x14ac:dyDescent="0.25">
      <c r="A34" s="4" t="s">
        <v>44</v>
      </c>
      <c r="B34" s="4"/>
    </row>
    <row r="35" spans="1:13" x14ac:dyDescent="0.25">
      <c r="A35" s="4"/>
      <c r="B35" s="6" t="s">
        <v>62</v>
      </c>
      <c r="C35" s="20" t="str">
        <f>CONCATENATE(A2,C2,A3,C3,A4,C4,A5,C5,A6,C6,A7,C7,A8,C8,A9,C9,A10,C10,A11,C11,A12,C12,A13,C13,A14,C14,A15,C15,A16,C16,A17,C17,A18,C18,A19,C19,A21,C21,D21,E21,F21,G21,H21,I21,J21,K21,L21,M21,N21,O21,P21,Q21,R21,S21,T21,U21,V21,W21,A23,C23,D23,E23,F23,G23,H23,I23,J23,K23,L23,M23,N23,O23,P23,Q23,R23,S23,T23,U23,V23,W23,A25,C25,D25,E25,F25,G25,H25,I25,J25,K25,L25,M25,N25,O25,P25,Q25,R25,S25,T25,U25,V25,W25,A26,C26,A27,C27,A28,C28,A29,C29,A30,C30,A31,C31,A32,C32,A33,C33,A34)</f>
        <v>&lt;layout name="13056" type="layout" year="1890" death="2222" valve="2" cost="0.2" designcost="0.25" design="0.25" manu="0.15" reliability="1.2" weight="0.1" finish="0.15" width="0.65" length="0.65" smooth="0.05" skill="0" popindex="0.05" selectionIndex="29" possiblecyl="13076/13077/13078/13079/13080/13081/13252/13082/13083/13084/13085/13086/13087/13256/13259/13260/13261    " possiblefuel="13103/13104/13110/13111/13112/13113/13251/13258/13105/13106/13107/13108/13109    " possibleinduction="13126/13127/13128/13241/13242/13243/13244/13245/13246/13247/13248/13249/13250/13129/13130    " layoutfuel="1" layoutpower="0.01" picture="SingleLayout.dds" about="13064" useDisplacement="1" localName="1" localDesc="1" localParam="1" /&gt;</v>
      </c>
    </row>
    <row r="36" spans="1:13" ht="15.75" thickBot="1" x14ac:dyDescent="0.3">
      <c r="B36" s="8"/>
      <c r="C36" s="9" t="s">
        <v>82</v>
      </c>
      <c r="D36" s="9"/>
      <c r="E36" s="9"/>
      <c r="F36" s="10"/>
      <c r="G36" s="11" t="s">
        <v>83</v>
      </c>
      <c r="H36" s="11"/>
      <c r="I36" s="11"/>
      <c r="J36" s="10"/>
      <c r="K36" s="11" t="s">
        <v>84</v>
      </c>
      <c r="L36" s="11"/>
      <c r="M36" s="11"/>
    </row>
    <row r="37" spans="1:13" ht="15.75" thickTop="1" x14ac:dyDescent="0.25">
      <c r="B37" s="5" t="s">
        <v>63</v>
      </c>
      <c r="C37" s="12" t="s">
        <v>64</v>
      </c>
      <c r="D37" s="12" t="s">
        <v>65</v>
      </c>
      <c r="E37" s="4"/>
      <c r="F37" s="13"/>
      <c r="G37" s="4"/>
      <c r="H37" s="4"/>
      <c r="I37" s="4"/>
      <c r="J37" s="13"/>
      <c r="K37" s="4"/>
      <c r="L37" s="4"/>
      <c r="M37" s="4"/>
    </row>
    <row r="38" spans="1:13" x14ac:dyDescent="0.25">
      <c r="B38" s="4">
        <v>1</v>
      </c>
      <c r="C38" s="4">
        <v>13076</v>
      </c>
      <c r="D38" s="4" t="b">
        <v>1</v>
      </c>
      <c r="E38" s="4" t="s">
        <v>68</v>
      </c>
      <c r="F38" s="14" t="s">
        <v>95</v>
      </c>
      <c r="G38" s="4">
        <v>13103</v>
      </c>
      <c r="H38" s="4" t="b">
        <v>1</v>
      </c>
      <c r="I38" s="4" t="s">
        <v>108</v>
      </c>
      <c r="J38" s="14" t="s">
        <v>123</v>
      </c>
      <c r="K38" s="4">
        <v>13126</v>
      </c>
      <c r="L38" s="4" t="b">
        <v>1</v>
      </c>
      <c r="M38" s="4" t="s">
        <v>138</v>
      </c>
    </row>
    <row r="39" spans="1:13" x14ac:dyDescent="0.25">
      <c r="B39" s="4">
        <v>2</v>
      </c>
      <c r="C39" s="4">
        <v>13077</v>
      </c>
      <c r="D39" s="4" t="b">
        <v>1</v>
      </c>
      <c r="E39" s="4" t="s">
        <v>69</v>
      </c>
      <c r="F39" s="14" t="s">
        <v>96</v>
      </c>
      <c r="G39" s="4">
        <v>13104</v>
      </c>
      <c r="H39" s="4" t="b">
        <v>1</v>
      </c>
      <c r="I39" s="4" t="s">
        <v>109</v>
      </c>
      <c r="J39" s="14" t="s">
        <v>124</v>
      </c>
      <c r="K39" s="4">
        <v>13127</v>
      </c>
      <c r="L39" s="4" t="b">
        <v>1</v>
      </c>
      <c r="M39" s="4" t="s">
        <v>141</v>
      </c>
    </row>
    <row r="40" spans="1:13" x14ac:dyDescent="0.25">
      <c r="B40" s="4">
        <v>3</v>
      </c>
      <c r="C40" s="4">
        <v>13078</v>
      </c>
      <c r="D40" s="4" t="b">
        <v>1</v>
      </c>
      <c r="E40" s="4" t="s">
        <v>70</v>
      </c>
      <c r="F40" s="14" t="s">
        <v>97</v>
      </c>
      <c r="G40" s="4">
        <v>13110</v>
      </c>
      <c r="H40" s="4" t="b">
        <v>1</v>
      </c>
      <c r="I40" s="4" t="s">
        <v>110</v>
      </c>
      <c r="J40" s="14" t="s">
        <v>126</v>
      </c>
      <c r="K40" s="4">
        <v>13128</v>
      </c>
      <c r="L40" s="4" t="b">
        <v>1</v>
      </c>
      <c r="M40" s="4" t="s">
        <v>142</v>
      </c>
    </row>
    <row r="41" spans="1:13" x14ac:dyDescent="0.25">
      <c r="B41" s="4">
        <v>4</v>
      </c>
      <c r="C41" s="4">
        <v>13079</v>
      </c>
      <c r="D41" s="4" t="b">
        <v>1</v>
      </c>
      <c r="E41" s="4" t="s">
        <v>71</v>
      </c>
      <c r="F41" s="14" t="s">
        <v>98</v>
      </c>
      <c r="G41" s="4">
        <v>13111</v>
      </c>
      <c r="H41" s="4" t="b">
        <v>1</v>
      </c>
      <c r="I41" s="4" t="s">
        <v>111</v>
      </c>
      <c r="J41" s="14" t="s">
        <v>125</v>
      </c>
      <c r="K41" s="4">
        <v>13241</v>
      </c>
      <c r="L41" s="4" t="b">
        <v>1</v>
      </c>
      <c r="M41" s="4" t="s">
        <v>143</v>
      </c>
    </row>
    <row r="42" spans="1:13" x14ac:dyDescent="0.25">
      <c r="B42" s="4">
        <v>5</v>
      </c>
      <c r="C42" s="4">
        <v>13080</v>
      </c>
      <c r="D42" s="4" t="b">
        <v>1</v>
      </c>
      <c r="E42" s="4" t="s">
        <v>72</v>
      </c>
      <c r="F42" s="14" t="s">
        <v>99</v>
      </c>
      <c r="G42" s="4">
        <v>13112</v>
      </c>
      <c r="H42" s="4" t="b">
        <v>1</v>
      </c>
      <c r="I42" s="4" t="s">
        <v>112</v>
      </c>
      <c r="J42" s="14" t="s">
        <v>127</v>
      </c>
      <c r="K42" s="4">
        <v>13242</v>
      </c>
      <c r="L42" s="4" t="b">
        <v>1</v>
      </c>
      <c r="M42" s="4" t="s">
        <v>144</v>
      </c>
    </row>
    <row r="43" spans="1:13" x14ac:dyDescent="0.25">
      <c r="B43" s="4">
        <v>6</v>
      </c>
      <c r="C43" s="4">
        <v>13081</v>
      </c>
      <c r="D43" s="4" t="b">
        <v>1</v>
      </c>
      <c r="E43" s="4" t="s">
        <v>73</v>
      </c>
      <c r="F43" s="14" t="s">
        <v>100</v>
      </c>
      <c r="G43" s="4">
        <v>13113</v>
      </c>
      <c r="H43" s="4" t="b">
        <v>1</v>
      </c>
      <c r="I43" s="4" t="s">
        <v>113</v>
      </c>
      <c r="J43" s="14" t="s">
        <v>128</v>
      </c>
      <c r="K43" s="4">
        <v>13243</v>
      </c>
      <c r="L43" s="4" t="b">
        <v>1</v>
      </c>
      <c r="M43" s="4" t="s">
        <v>145</v>
      </c>
    </row>
    <row r="44" spans="1:13" x14ac:dyDescent="0.25">
      <c r="B44" s="4">
        <v>7</v>
      </c>
      <c r="C44" s="4">
        <v>13252</v>
      </c>
      <c r="D44" s="4" t="b">
        <v>1</v>
      </c>
      <c r="E44" s="4" t="s">
        <v>74</v>
      </c>
      <c r="F44" s="14" t="s">
        <v>101</v>
      </c>
      <c r="G44" s="4">
        <v>13251</v>
      </c>
      <c r="H44" s="4" t="b">
        <v>1</v>
      </c>
      <c r="I44" s="4" t="s">
        <v>114</v>
      </c>
      <c r="J44" s="14" t="s">
        <v>129</v>
      </c>
      <c r="K44" s="4">
        <v>13244</v>
      </c>
      <c r="L44" s="4" t="b">
        <v>1</v>
      </c>
      <c r="M44" s="4" t="s">
        <v>146</v>
      </c>
    </row>
    <row r="45" spans="1:13" x14ac:dyDescent="0.25">
      <c r="B45" s="4">
        <v>8</v>
      </c>
      <c r="C45" s="4">
        <v>13082</v>
      </c>
      <c r="D45" s="4" t="b">
        <v>1</v>
      </c>
      <c r="E45" s="4" t="s">
        <v>75</v>
      </c>
      <c r="F45" s="14" t="s">
        <v>102</v>
      </c>
      <c r="G45" s="4">
        <v>13258</v>
      </c>
      <c r="H45" s="4" t="b">
        <v>1</v>
      </c>
      <c r="I45" s="4" t="s">
        <v>115</v>
      </c>
      <c r="J45" s="14" t="s">
        <v>130</v>
      </c>
      <c r="K45" s="4">
        <v>13245</v>
      </c>
      <c r="L45" s="4" t="b">
        <v>1</v>
      </c>
      <c r="M45" s="4" t="s">
        <v>147</v>
      </c>
    </row>
    <row r="46" spans="1:13" x14ac:dyDescent="0.25">
      <c r="B46" s="4">
        <v>9</v>
      </c>
      <c r="C46" s="4">
        <v>13083</v>
      </c>
      <c r="D46" s="4" t="b">
        <v>1</v>
      </c>
      <c r="E46" s="4" t="s">
        <v>76</v>
      </c>
      <c r="F46" s="14" t="s">
        <v>103</v>
      </c>
      <c r="G46" s="4">
        <v>13105</v>
      </c>
      <c r="H46" s="4" t="b">
        <v>1</v>
      </c>
      <c r="I46" s="4" t="s">
        <v>116</v>
      </c>
      <c r="J46" s="14" t="s">
        <v>131</v>
      </c>
      <c r="K46" s="4">
        <v>13246</v>
      </c>
      <c r="L46" s="4" t="b">
        <v>1</v>
      </c>
      <c r="M46" s="4" t="s">
        <v>148</v>
      </c>
    </row>
    <row r="47" spans="1:13" x14ac:dyDescent="0.25">
      <c r="B47" s="4">
        <v>10</v>
      </c>
      <c r="C47" s="4">
        <v>13084</v>
      </c>
      <c r="D47" s="4" t="b">
        <v>1</v>
      </c>
      <c r="E47" s="4" t="s">
        <v>77</v>
      </c>
      <c r="F47" s="14" t="s">
        <v>104</v>
      </c>
      <c r="G47" s="4">
        <v>13106</v>
      </c>
      <c r="H47" s="4" t="b">
        <v>1</v>
      </c>
      <c r="I47" s="4" t="s">
        <v>117</v>
      </c>
      <c r="J47" s="14" t="s">
        <v>132</v>
      </c>
      <c r="K47" s="4">
        <v>13247</v>
      </c>
      <c r="L47" s="4" t="b">
        <v>1</v>
      </c>
      <c r="M47" s="4" t="s">
        <v>149</v>
      </c>
    </row>
    <row r="48" spans="1:13" x14ac:dyDescent="0.25">
      <c r="B48" s="4">
        <v>12</v>
      </c>
      <c r="C48" s="4">
        <v>13085</v>
      </c>
      <c r="D48" s="4" t="b">
        <v>1</v>
      </c>
      <c r="E48" s="4" t="s">
        <v>78</v>
      </c>
      <c r="F48" s="14" t="s">
        <v>105</v>
      </c>
      <c r="G48" s="4">
        <v>13107</v>
      </c>
      <c r="H48" s="4" t="b">
        <v>1</v>
      </c>
      <c r="I48" s="4" t="s">
        <v>118</v>
      </c>
      <c r="J48" s="14" t="s">
        <v>135</v>
      </c>
      <c r="K48" s="4">
        <v>13248</v>
      </c>
      <c r="L48" s="4" t="b">
        <v>1</v>
      </c>
      <c r="M48" s="4" t="s">
        <v>150</v>
      </c>
    </row>
    <row r="49" spans="2:13" x14ac:dyDescent="0.25">
      <c r="B49" s="4">
        <v>15</v>
      </c>
      <c r="C49" s="4">
        <v>13086</v>
      </c>
      <c r="D49" s="4" t="b">
        <v>1</v>
      </c>
      <c r="E49" s="4" t="s">
        <v>79</v>
      </c>
      <c r="F49" s="14" t="s">
        <v>106</v>
      </c>
      <c r="G49" s="4">
        <v>13108</v>
      </c>
      <c r="H49" s="4" t="b">
        <v>1</v>
      </c>
      <c r="I49" s="4" t="s">
        <v>119</v>
      </c>
      <c r="J49" s="14" t="s">
        <v>133</v>
      </c>
      <c r="K49" s="4">
        <v>13249</v>
      </c>
      <c r="L49" s="4" t="b">
        <v>1</v>
      </c>
      <c r="M49" s="4" t="s">
        <v>151</v>
      </c>
    </row>
    <row r="50" spans="2:13" x14ac:dyDescent="0.25">
      <c r="B50" s="4">
        <v>16</v>
      </c>
      <c r="C50" s="4">
        <v>13087</v>
      </c>
      <c r="D50" s="4" t="b">
        <v>1</v>
      </c>
      <c r="E50" s="4" t="s">
        <v>80</v>
      </c>
      <c r="F50" s="14" t="s">
        <v>107</v>
      </c>
      <c r="G50" s="4">
        <v>13109</v>
      </c>
      <c r="H50" s="4" t="b">
        <v>1</v>
      </c>
      <c r="I50" s="4" t="s">
        <v>120</v>
      </c>
      <c r="J50" s="14" t="s">
        <v>134</v>
      </c>
      <c r="K50" s="4">
        <v>13250</v>
      </c>
      <c r="L50" s="4" t="b">
        <v>1</v>
      </c>
      <c r="M50" s="4" t="s">
        <v>152</v>
      </c>
    </row>
    <row r="51" spans="2:13" x14ac:dyDescent="0.25">
      <c r="B51" s="4">
        <v>18</v>
      </c>
      <c r="C51" s="4">
        <v>13256</v>
      </c>
      <c r="D51" s="4" t="b">
        <v>1</v>
      </c>
      <c r="E51" s="4" t="s">
        <v>81</v>
      </c>
      <c r="F51" s="18" t="s">
        <v>88</v>
      </c>
      <c r="G51" s="16" t="s">
        <v>121</v>
      </c>
      <c r="H51" s="16" t="b">
        <v>0</v>
      </c>
      <c r="I51" s="16" t="s">
        <v>122</v>
      </c>
      <c r="J51" s="13" t="s">
        <v>136</v>
      </c>
      <c r="K51" s="4">
        <v>13129</v>
      </c>
      <c r="L51" s="4" t="b">
        <v>1</v>
      </c>
      <c r="M51" s="4" t="s">
        <v>139</v>
      </c>
    </row>
    <row r="52" spans="2:13" x14ac:dyDescent="0.25">
      <c r="B52" s="15" t="s">
        <v>85</v>
      </c>
      <c r="C52" s="4">
        <v>13259</v>
      </c>
      <c r="D52" s="4" t="b">
        <v>1</v>
      </c>
      <c r="E52" s="4" t="s">
        <v>92</v>
      </c>
      <c r="F52" s="18" t="s">
        <v>89</v>
      </c>
      <c r="G52" s="16" t="s">
        <v>121</v>
      </c>
      <c r="H52" s="16" t="b">
        <v>0</v>
      </c>
      <c r="I52" s="16" t="s">
        <v>122</v>
      </c>
      <c r="J52" s="13" t="s">
        <v>137</v>
      </c>
      <c r="K52" s="4">
        <v>13130</v>
      </c>
      <c r="L52" s="4" t="b">
        <v>1</v>
      </c>
      <c r="M52" s="4" t="s">
        <v>140</v>
      </c>
    </row>
    <row r="53" spans="2:13" x14ac:dyDescent="0.25">
      <c r="B53" s="15" t="s">
        <v>86</v>
      </c>
      <c r="C53" s="4">
        <v>13260</v>
      </c>
      <c r="D53" s="4" t="b">
        <v>1</v>
      </c>
      <c r="E53" s="4" t="s">
        <v>94</v>
      </c>
      <c r="F53" s="18" t="s">
        <v>90</v>
      </c>
      <c r="G53" s="16" t="s">
        <v>121</v>
      </c>
      <c r="H53" s="16" t="b">
        <v>0</v>
      </c>
      <c r="I53" s="16" t="s">
        <v>122</v>
      </c>
      <c r="J53" s="18" t="s">
        <v>88</v>
      </c>
      <c r="K53" s="16" t="s">
        <v>121</v>
      </c>
      <c r="L53" s="16" t="b">
        <v>0</v>
      </c>
      <c r="M53" s="16" t="s">
        <v>122</v>
      </c>
    </row>
    <row r="54" spans="2:13" x14ac:dyDescent="0.25">
      <c r="B54" s="15" t="s">
        <v>87</v>
      </c>
      <c r="C54" s="4">
        <v>13261</v>
      </c>
      <c r="D54" s="4" t="b">
        <v>1</v>
      </c>
      <c r="E54" s="4" t="s">
        <v>93</v>
      </c>
      <c r="F54" s="18" t="s">
        <v>91</v>
      </c>
      <c r="G54" s="16" t="s">
        <v>121</v>
      </c>
      <c r="H54" s="16" t="b">
        <v>0</v>
      </c>
      <c r="I54" s="16" t="s">
        <v>122</v>
      </c>
      <c r="J54" s="18" t="s">
        <v>89</v>
      </c>
      <c r="K54" s="16" t="s">
        <v>121</v>
      </c>
      <c r="L54" s="16" t="b">
        <v>0</v>
      </c>
      <c r="M54" s="16" t="s">
        <v>122</v>
      </c>
    </row>
    <row r="55" spans="2:13" x14ac:dyDescent="0.25">
      <c r="B55" s="19" t="s">
        <v>88</v>
      </c>
      <c r="C55" s="16" t="s">
        <v>121</v>
      </c>
      <c r="D55" s="16" t="b">
        <v>0</v>
      </c>
      <c r="E55" s="16" t="s">
        <v>122</v>
      </c>
      <c r="F55" s="3"/>
      <c r="H55" t="b">
        <v>0</v>
      </c>
      <c r="J55" s="18" t="s">
        <v>90</v>
      </c>
      <c r="K55" s="16" t="s">
        <v>121</v>
      </c>
      <c r="L55" s="16" t="b">
        <v>0</v>
      </c>
      <c r="M55" s="16" t="s">
        <v>122</v>
      </c>
    </row>
    <row r="56" spans="2:13" x14ac:dyDescent="0.25">
      <c r="B56" s="19" t="s">
        <v>89</v>
      </c>
      <c r="C56" s="16" t="s">
        <v>121</v>
      </c>
      <c r="D56" s="16" t="b">
        <v>0</v>
      </c>
      <c r="E56" s="16" t="s">
        <v>122</v>
      </c>
      <c r="F56" s="3"/>
      <c r="H56" t="b">
        <v>0</v>
      </c>
      <c r="J56" s="18" t="s">
        <v>91</v>
      </c>
      <c r="K56" s="16" t="s">
        <v>121</v>
      </c>
      <c r="L56" s="16" t="b">
        <v>0</v>
      </c>
      <c r="M56" s="16" t="s">
        <v>122</v>
      </c>
    </row>
    <row r="57" spans="2:13" x14ac:dyDescent="0.25">
      <c r="B57" s="19" t="s">
        <v>90</v>
      </c>
      <c r="C57" s="16" t="s">
        <v>121</v>
      </c>
      <c r="D57" s="16" t="b">
        <v>0</v>
      </c>
      <c r="E57" s="16" t="s">
        <v>122</v>
      </c>
      <c r="F57" s="3"/>
      <c r="H57" t="b">
        <v>0</v>
      </c>
      <c r="J57" s="3"/>
      <c r="L57" t="b">
        <v>0</v>
      </c>
    </row>
    <row r="58" spans="2:13" x14ac:dyDescent="0.25">
      <c r="B58" s="19" t="s">
        <v>91</v>
      </c>
      <c r="C58" s="16" t="s">
        <v>121</v>
      </c>
      <c r="D58" s="16" t="b">
        <v>0</v>
      </c>
      <c r="E58" s="16" t="s">
        <v>122</v>
      </c>
      <c r="F58" s="3"/>
      <c r="H58" t="b">
        <v>0</v>
      </c>
      <c r="J58" s="3"/>
      <c r="L58" t="b">
        <v>0</v>
      </c>
    </row>
    <row r="60" spans="2:13" x14ac:dyDescent="0.25">
      <c r="B60" s="15" t="s">
        <v>66</v>
      </c>
      <c r="C60" s="4" t="s">
        <v>67</v>
      </c>
    </row>
    <row r="61" spans="2:13" x14ac:dyDescent="0.25">
      <c r="B61" s="2"/>
    </row>
  </sheetData>
  <mergeCells count="4">
    <mergeCell ref="B1:F1"/>
    <mergeCell ref="C36:E36"/>
    <mergeCell ref="G36:I36"/>
    <mergeCell ref="K36:M36"/>
  </mergeCell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1</xdr:col>
                    <xdr:colOff>1133475</xdr:colOff>
                    <xdr:row>19</xdr:row>
                    <xdr:rowOff>0</xdr:rowOff>
                  </from>
                  <to>
                    <xdr:col>3</xdr:col>
                    <xdr:colOff>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3</xdr:col>
                    <xdr:colOff>0</xdr:colOff>
                    <xdr:row>19</xdr:row>
                    <xdr:rowOff>9525</xdr:rowOff>
                  </from>
                  <to>
                    <xdr:col>4</xdr:col>
                    <xdr:colOff>9525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19050</xdr:rowOff>
                  </from>
                  <to>
                    <xdr:col>5</xdr:col>
                    <xdr:colOff>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4</xdr:col>
                    <xdr:colOff>600075</xdr:colOff>
                    <xdr:row>19</xdr:row>
                    <xdr:rowOff>0</xdr:rowOff>
                  </from>
                  <to>
                    <xdr:col>5</xdr:col>
                    <xdr:colOff>600075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8" name="Check Box 13">
              <controlPr defaultSize="0" autoFill="0" autoLine="0" autoPict="0">
                <anchor moveWithCells="1">
                  <from>
                    <xdr:col>5</xdr:col>
                    <xdr:colOff>600075</xdr:colOff>
                    <xdr:row>19</xdr:row>
                    <xdr:rowOff>0</xdr:rowOff>
                  </from>
                  <to>
                    <xdr:col>7</xdr:col>
                    <xdr:colOff>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9" name="Check Box 14">
              <controlPr defaultSize="0" autoFill="0" autoLine="0" autoPict="0">
                <anchor moveWithCells="1">
                  <from>
                    <xdr:col>6</xdr:col>
                    <xdr:colOff>590550</xdr:colOff>
                    <xdr:row>19</xdr:row>
                    <xdr:rowOff>0</xdr:rowOff>
                  </from>
                  <to>
                    <xdr:col>8</xdr:col>
                    <xdr:colOff>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0" name="Check Box 15">
              <controlPr defaultSize="0" autoFill="0" autoLine="0" autoPict="0">
                <anchor moveWithCells="1">
                  <from>
                    <xdr:col>8</xdr:col>
                    <xdr:colOff>0</xdr:colOff>
                    <xdr:row>19</xdr:row>
                    <xdr:rowOff>0</xdr:rowOff>
                  </from>
                  <to>
                    <xdr:col>9</xdr:col>
                    <xdr:colOff>9525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1" name="Check Box 16">
              <controlPr defaultSize="0" autoFill="0" autoLine="0" autoPict="0">
                <anchor moveWithCells="1">
                  <from>
                    <xdr:col>9</xdr:col>
                    <xdr:colOff>9525</xdr:colOff>
                    <xdr:row>19</xdr:row>
                    <xdr:rowOff>0</xdr:rowOff>
                  </from>
                  <to>
                    <xdr:col>10</xdr:col>
                    <xdr:colOff>9525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2" name="Check Box 17">
              <controlPr defaultSize="0" autoFill="0" autoLine="0" autoPict="0">
                <anchor moveWithCells="1">
                  <from>
                    <xdr:col>9</xdr:col>
                    <xdr:colOff>600075</xdr:colOff>
                    <xdr:row>19</xdr:row>
                    <xdr:rowOff>0</xdr:rowOff>
                  </from>
                  <to>
                    <xdr:col>10</xdr:col>
                    <xdr:colOff>600075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3" name="Check Box 18">
              <controlPr defaultSize="0" autoFill="0" autoLine="0" autoPict="0">
                <anchor moveWithCells="1">
                  <from>
                    <xdr:col>11</xdr:col>
                    <xdr:colOff>0</xdr:colOff>
                    <xdr:row>19</xdr:row>
                    <xdr:rowOff>9525</xdr:rowOff>
                  </from>
                  <to>
                    <xdr:col>12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4" name="Check Box 19">
              <controlPr defaultSize="0" autoFill="0" autoLine="0" autoPict="0">
                <anchor moveWithCells="1">
                  <from>
                    <xdr:col>12</xdr:col>
                    <xdr:colOff>9525</xdr:colOff>
                    <xdr:row>19</xdr:row>
                    <xdr:rowOff>9525</xdr:rowOff>
                  </from>
                  <to>
                    <xdr:col>13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5" name="Check Box 21">
              <controlPr defaultSize="0" autoFill="0" autoLine="0" autoPict="0">
                <anchor moveWithCells="1">
                  <from>
                    <xdr:col>12</xdr:col>
                    <xdr:colOff>600075</xdr:colOff>
                    <xdr:row>19</xdr:row>
                    <xdr:rowOff>0</xdr:rowOff>
                  </from>
                  <to>
                    <xdr:col>14</xdr:col>
                    <xdr:colOff>9525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6" name="Check Box 22">
              <controlPr defaultSize="0" autoFill="0" autoLine="0" autoPict="0">
                <anchor moveWithCells="1">
                  <from>
                    <xdr:col>14</xdr:col>
                    <xdr:colOff>0</xdr:colOff>
                    <xdr:row>19</xdr:row>
                    <xdr:rowOff>9525</xdr:rowOff>
                  </from>
                  <to>
                    <xdr:col>15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7" name="Check Box 23">
              <controlPr defaultSize="0" autoFill="0" autoLine="0" autoPict="0">
                <anchor moveWithCells="1">
                  <from>
                    <xdr:col>15</xdr:col>
                    <xdr:colOff>0</xdr:colOff>
                    <xdr:row>19</xdr:row>
                    <xdr:rowOff>0</xdr:rowOff>
                  </from>
                  <to>
                    <xdr:col>16</xdr:col>
                    <xdr:colOff>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8" name="Check Box 24">
              <controlPr defaultSize="0" autoFill="0" autoLine="0" autoPict="0">
                <anchor moveWithCells="1">
                  <from>
                    <xdr:col>16</xdr:col>
                    <xdr:colOff>0</xdr:colOff>
                    <xdr:row>19</xdr:row>
                    <xdr:rowOff>9525</xdr:rowOff>
                  </from>
                  <to>
                    <xdr:col>17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9" name="Check Box 25">
              <controlPr defaultSize="0" autoFill="0" autoLine="0" autoPict="0">
                <anchor moveWithCells="1">
                  <from>
                    <xdr:col>16</xdr:col>
                    <xdr:colOff>600075</xdr:colOff>
                    <xdr:row>19</xdr:row>
                    <xdr:rowOff>0</xdr:rowOff>
                  </from>
                  <to>
                    <xdr:col>18</xdr:col>
                    <xdr:colOff>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defaultSize="0" autoFill="0" autoLine="0" autoPict="0">
                <anchor moveWithCells="1">
                  <from>
                    <xdr:col>18</xdr:col>
                    <xdr:colOff>0</xdr:colOff>
                    <xdr:row>18</xdr:row>
                    <xdr:rowOff>180975</xdr:rowOff>
                  </from>
                  <to>
                    <xdr:col>19</xdr:col>
                    <xdr:colOff>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1" name="Check Box 27">
              <controlPr defaultSize="0" autoFill="0" autoLine="0" autoPict="0">
                <anchor moveWithCells="1">
                  <from>
                    <xdr:col>19</xdr:col>
                    <xdr:colOff>9525</xdr:colOff>
                    <xdr:row>19</xdr:row>
                    <xdr:rowOff>0</xdr:rowOff>
                  </from>
                  <to>
                    <xdr:col>20</xdr:col>
                    <xdr:colOff>19050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2" name="Check Box 28">
              <controlPr defaultSize="0" autoFill="0" autoLine="0" autoPict="0">
                <anchor moveWithCells="1">
                  <from>
                    <xdr:col>20</xdr:col>
                    <xdr:colOff>9525</xdr:colOff>
                    <xdr:row>19</xdr:row>
                    <xdr:rowOff>9525</xdr:rowOff>
                  </from>
                  <to>
                    <xdr:col>21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3" name="Check Box 29">
              <controlPr defaultSize="0" autoFill="0" autoLine="0" autoPict="0">
                <anchor moveWithCells="1">
                  <from>
                    <xdr:col>21</xdr:col>
                    <xdr:colOff>9525</xdr:colOff>
                    <xdr:row>19</xdr:row>
                    <xdr:rowOff>9525</xdr:rowOff>
                  </from>
                  <to>
                    <xdr:col>22</xdr:col>
                    <xdr:colOff>28575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4" name="Check Box 30">
              <controlPr defaultSize="0" autoFill="0" autoLine="0" autoPict="0">
                <anchor moveWithCells="1">
                  <from>
                    <xdr:col>22</xdr:col>
                    <xdr:colOff>9525</xdr:colOff>
                    <xdr:row>19</xdr:row>
                    <xdr:rowOff>9525</xdr:rowOff>
                  </from>
                  <to>
                    <xdr:col>23</xdr:col>
                    <xdr:colOff>9525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5" name="Check Box 31">
              <controlPr defaultSize="0" autoFill="0" autoLine="0" autoPict="0">
                <anchor moveWithCells="1">
                  <from>
                    <xdr:col>2</xdr:col>
                    <xdr:colOff>9525</xdr:colOff>
                    <xdr:row>21</xdr:row>
                    <xdr:rowOff>9525</xdr:rowOff>
                  </from>
                  <to>
                    <xdr:col>3</xdr:col>
                    <xdr:colOff>28575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6" name="Check Box 32">
              <controlPr defaultSize="0" autoFill="0" autoLine="0" autoPict="0">
                <anchor moveWithCells="1">
                  <from>
                    <xdr:col>2</xdr:col>
                    <xdr:colOff>590550</xdr:colOff>
                    <xdr:row>20</xdr:row>
                    <xdr:rowOff>180975</xdr:rowOff>
                  </from>
                  <to>
                    <xdr:col>3</xdr:col>
                    <xdr:colOff>571500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7" name="Check Box 33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5</xdr:col>
                    <xdr:colOff>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8" name="Check Box 34">
              <controlPr defaultSize="0" autoFill="0" autoLine="0" autoPict="0">
                <anchor moveWithCells="1">
                  <from>
                    <xdr:col>4</xdr:col>
                    <xdr:colOff>600075</xdr:colOff>
                    <xdr:row>20</xdr:row>
                    <xdr:rowOff>171450</xdr:rowOff>
                  </from>
                  <to>
                    <xdr:col>6</xdr:col>
                    <xdr:colOff>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9" name="Check Box 35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180975</xdr:rowOff>
                  </from>
                  <to>
                    <xdr:col>7</xdr:col>
                    <xdr:colOff>28575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0" name="Check Box 36">
              <controlPr defaultSize="0" autoFill="0" autoLine="0" autoPict="0">
                <anchor moveWithCells="1">
                  <from>
                    <xdr:col>6</xdr:col>
                    <xdr:colOff>600075</xdr:colOff>
                    <xdr:row>20</xdr:row>
                    <xdr:rowOff>180975</xdr:rowOff>
                  </from>
                  <to>
                    <xdr:col>8</xdr:col>
                    <xdr:colOff>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1" name="Check Box 37">
              <controlPr defaultSize="0" autoFill="0" autoLine="0" autoPict="0">
                <anchor moveWithCells="1">
                  <from>
                    <xdr:col>7</xdr:col>
                    <xdr:colOff>600075</xdr:colOff>
                    <xdr:row>20</xdr:row>
                    <xdr:rowOff>180975</xdr:rowOff>
                  </from>
                  <to>
                    <xdr:col>9</xdr:col>
                    <xdr:colOff>19050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2" name="Check Box 38">
              <controlPr defaultSize="0" autoFill="0" autoLine="0" autoPict="0">
                <anchor moveWithCells="1">
                  <from>
                    <xdr:col>9</xdr:col>
                    <xdr:colOff>9525</xdr:colOff>
                    <xdr:row>20</xdr:row>
                    <xdr:rowOff>171450</xdr:rowOff>
                  </from>
                  <to>
                    <xdr:col>10</xdr:col>
                    <xdr:colOff>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3" name="Check Box 39">
              <controlPr defaultSize="0" autoFill="0" autoLine="0" autoPict="0">
                <anchor moveWithCells="1">
                  <from>
                    <xdr:col>10</xdr:col>
                    <xdr:colOff>0</xdr:colOff>
                    <xdr:row>21</xdr:row>
                    <xdr:rowOff>0</xdr:rowOff>
                  </from>
                  <to>
                    <xdr:col>11</xdr:col>
                    <xdr:colOff>9525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4" name="Check Box 40">
              <controlPr defaultSize="0" autoFill="0" autoLine="0" autoPict="0">
                <anchor moveWithCells="1">
                  <from>
                    <xdr:col>10</xdr:col>
                    <xdr:colOff>590550</xdr:colOff>
                    <xdr:row>21</xdr:row>
                    <xdr:rowOff>0</xdr:rowOff>
                  </from>
                  <to>
                    <xdr:col>11</xdr:col>
                    <xdr:colOff>600075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5" name="Check Box 41">
              <controlPr defaultSize="0" autoFill="0" autoLine="0" autoPict="0">
                <anchor moveWithCells="1">
                  <from>
                    <xdr:col>11</xdr:col>
                    <xdr:colOff>600075</xdr:colOff>
                    <xdr:row>21</xdr:row>
                    <xdr:rowOff>0</xdr:rowOff>
                  </from>
                  <to>
                    <xdr:col>13</xdr:col>
                    <xdr:colOff>19050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6" name="Check Box 42">
              <controlPr defaultSize="0" autoFill="0" autoLine="0" autoPict="0">
                <anchor moveWithCells="1">
                  <from>
                    <xdr:col>12</xdr:col>
                    <xdr:colOff>581025</xdr:colOff>
                    <xdr:row>21</xdr:row>
                    <xdr:rowOff>0</xdr:rowOff>
                  </from>
                  <to>
                    <xdr:col>14</xdr:col>
                    <xdr:colOff>19050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7" name="Check Box 43">
              <controlPr defaultSize="0" autoFill="0" autoLine="0" autoPict="0">
                <anchor moveWithCells="1">
                  <from>
                    <xdr:col>13</xdr:col>
                    <xdr:colOff>600075</xdr:colOff>
                    <xdr:row>20</xdr:row>
                    <xdr:rowOff>180975</xdr:rowOff>
                  </from>
                  <to>
                    <xdr:col>15</xdr:col>
                    <xdr:colOff>38100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8" name="Check Box 44">
              <controlPr defaultSize="0" autoFill="0" autoLine="0" autoPict="0">
                <anchor moveWithCells="1">
                  <from>
                    <xdr:col>14</xdr:col>
                    <xdr:colOff>600075</xdr:colOff>
                    <xdr:row>20</xdr:row>
                    <xdr:rowOff>171450</xdr:rowOff>
                  </from>
                  <to>
                    <xdr:col>16</xdr:col>
                    <xdr:colOff>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9" name="Check Box 45">
              <controlPr defaultSize="0" autoFill="0" autoLine="0" autoPict="0">
                <anchor moveWithCells="1">
                  <from>
                    <xdr:col>15</xdr:col>
                    <xdr:colOff>600075</xdr:colOff>
                    <xdr:row>20</xdr:row>
                    <xdr:rowOff>180975</xdr:rowOff>
                  </from>
                  <to>
                    <xdr:col>16</xdr:col>
                    <xdr:colOff>590550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0" name="Check Box 46">
              <controlPr defaultSize="0" autoFill="0" autoLine="0" autoPict="0">
                <anchor moveWithCells="1">
                  <from>
                    <xdr:col>16</xdr:col>
                    <xdr:colOff>600075</xdr:colOff>
                    <xdr:row>20</xdr:row>
                    <xdr:rowOff>180975</xdr:rowOff>
                  </from>
                  <to>
                    <xdr:col>18</xdr:col>
                    <xdr:colOff>9525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1" name="Check Box 47">
              <controlPr defaultSize="0" autoFill="0" autoLine="0" autoPict="0">
                <anchor moveWithCells="1">
                  <from>
                    <xdr:col>17</xdr:col>
                    <xdr:colOff>600075</xdr:colOff>
                    <xdr:row>20</xdr:row>
                    <xdr:rowOff>180975</xdr:rowOff>
                  </from>
                  <to>
                    <xdr:col>18</xdr:col>
                    <xdr:colOff>600075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2" name="Check Box 48">
              <controlPr defaultSize="0" autoFill="0" autoLine="0" autoPict="0" altText="NatAsp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3</xdr:col>
                    <xdr:colOff>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3" name="Check Box 49">
              <controlPr defaultSize="0" autoFill="0" autoLine="0" autoPict="0">
                <anchor moveWithCells="1">
                  <from>
                    <xdr:col>2</xdr:col>
                    <xdr:colOff>600075</xdr:colOff>
                    <xdr:row>22</xdr:row>
                    <xdr:rowOff>180975</xdr:rowOff>
                  </from>
                  <to>
                    <xdr:col>4</xdr:col>
                    <xdr:colOff>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4" name="Check Box 50">
              <controlPr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5" name="Check Box 51">
              <controlPr defaultSize="0" autoFill="0" autoLine="0" autoPict="0">
                <anchor moveWithCells="1">
                  <from>
                    <xdr:col>4</xdr:col>
                    <xdr:colOff>600075</xdr:colOff>
                    <xdr:row>23</xdr:row>
                    <xdr:rowOff>9525</xdr:rowOff>
                  </from>
                  <to>
                    <xdr:col>6</xdr:col>
                    <xdr:colOff>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6" name="Check Box 52">
              <controlPr defaultSize="0" autoFill="0" autoLine="0" autoPict="0">
                <anchor moveWithCells="1">
                  <from>
                    <xdr:col>6</xdr:col>
                    <xdr:colOff>0</xdr:colOff>
                    <xdr:row>23</xdr:row>
                    <xdr:rowOff>0</xdr:rowOff>
                  </from>
                  <to>
                    <xdr:col>7</xdr:col>
                    <xdr:colOff>9525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7" name="Check Box 53">
              <controlPr defaultSize="0" autoFill="0" autoLine="0" autoPict="0">
                <anchor moveWithCells="1">
                  <from>
                    <xdr:col>6</xdr:col>
                    <xdr:colOff>600075</xdr:colOff>
                    <xdr:row>23</xdr:row>
                    <xdr:rowOff>0</xdr:rowOff>
                  </from>
                  <to>
                    <xdr:col>8</xdr:col>
                    <xdr:colOff>9525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8" name="Check Box 54">
              <controlPr defaultSize="0" autoFill="0" autoLine="0" autoPict="0">
                <anchor moveWithCells="1">
                  <from>
                    <xdr:col>8</xdr:col>
                    <xdr:colOff>0</xdr:colOff>
                    <xdr:row>23</xdr:row>
                    <xdr:rowOff>0</xdr:rowOff>
                  </from>
                  <to>
                    <xdr:col>9</xdr:col>
                    <xdr:colOff>9525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9" name="Check Box 55">
              <controlPr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0</xdr:rowOff>
                  </from>
                  <to>
                    <xdr:col>10</xdr:col>
                    <xdr:colOff>9525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0" name="Check Box 56">
              <controlPr defaultSize="0" autoFill="0" autoLine="0" autoPict="0">
                <anchor moveWithCells="1">
                  <from>
                    <xdr:col>10</xdr:col>
                    <xdr:colOff>0</xdr:colOff>
                    <xdr:row>23</xdr:row>
                    <xdr:rowOff>0</xdr:rowOff>
                  </from>
                  <to>
                    <xdr:col>11</xdr:col>
                    <xdr:colOff>9525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1" name="Check Box 57">
              <controlPr defaultSize="0" autoFill="0" autoLine="0" autoPict="0">
                <anchor moveWithCells="1">
                  <from>
                    <xdr:col>10</xdr:col>
                    <xdr:colOff>600075</xdr:colOff>
                    <xdr:row>22</xdr:row>
                    <xdr:rowOff>190500</xdr:rowOff>
                  </from>
                  <to>
                    <xdr:col>11</xdr:col>
                    <xdr:colOff>600075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2" name="Check Box 58">
              <controlPr defaultSize="0" autoFill="0" autoLine="0" autoPict="0">
                <anchor moveWithCells="1">
                  <from>
                    <xdr:col>11</xdr:col>
                    <xdr:colOff>590550</xdr:colOff>
                    <xdr:row>23</xdr:row>
                    <xdr:rowOff>9525</xdr:rowOff>
                  </from>
                  <to>
                    <xdr:col>12</xdr:col>
                    <xdr:colOff>590550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3" name="Check Box 59">
              <controlPr defaultSize="0" autoFill="0" autoLine="0" autoPict="0">
                <anchor moveWithCells="1">
                  <from>
                    <xdr:col>12</xdr:col>
                    <xdr:colOff>600075</xdr:colOff>
                    <xdr:row>23</xdr:row>
                    <xdr:rowOff>9525</xdr:rowOff>
                  </from>
                  <to>
                    <xdr:col>14</xdr:col>
                    <xdr:colOff>9525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4" name="Check Box 60">
              <controlPr defaultSize="0" autoFill="0" autoLine="0" autoPict="0">
                <anchor moveWithCells="1">
                  <from>
                    <xdr:col>13</xdr:col>
                    <xdr:colOff>600075</xdr:colOff>
                    <xdr:row>23</xdr:row>
                    <xdr:rowOff>9525</xdr:rowOff>
                  </from>
                  <to>
                    <xdr:col>14</xdr:col>
                    <xdr:colOff>600075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5" name="Check Box 64">
              <controlPr defaultSize="0" autoFill="0" autoLine="0" autoPict="0">
                <anchor moveWithCells="1">
                  <from>
                    <xdr:col>15</xdr:col>
                    <xdr:colOff>0</xdr:colOff>
                    <xdr:row>23</xdr:row>
                    <xdr:rowOff>0</xdr:rowOff>
                  </from>
                  <to>
                    <xdr:col>16</xdr:col>
                    <xdr:colOff>19050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6" name="Check Box 65">
              <controlPr defaultSize="0" autoFill="0" autoLine="0" autoPict="0">
                <anchor moveWithCells="1">
                  <from>
                    <xdr:col>16</xdr:col>
                    <xdr:colOff>0</xdr:colOff>
                    <xdr:row>23</xdr:row>
                    <xdr:rowOff>0</xdr:rowOff>
                  </from>
                  <to>
                    <xdr:col>17</xdr:col>
                    <xdr:colOff>9525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7" name="Check Box 67">
              <controlPr defaultSize="0" autoFill="0" autoLine="0" autoPict="0">
                <anchor moveWithCells="1">
                  <from>
                    <xdr:col>17</xdr:col>
                    <xdr:colOff>47625</xdr:colOff>
                    <xdr:row>22</xdr:row>
                    <xdr:rowOff>171450</xdr:rowOff>
                  </from>
                  <to>
                    <xdr:col>18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8" name="Check Box 68">
              <controlPr defaultSize="0" autoFill="0" autoLine="0" autoPict="0">
                <anchor moveWithCells="1">
                  <from>
                    <xdr:col>18</xdr:col>
                    <xdr:colOff>47625</xdr:colOff>
                    <xdr:row>22</xdr:row>
                    <xdr:rowOff>180975</xdr:rowOff>
                  </from>
                  <to>
                    <xdr:col>19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9" name="Check Box 69">
              <controlPr defaultSize="0" autoFill="0" autoLine="0" autoPict="0">
                <anchor moveWithCells="1">
                  <from>
                    <xdr:col>19</xdr:col>
                    <xdr:colOff>47625</xdr:colOff>
                    <xdr:row>22</xdr:row>
                    <xdr:rowOff>180975</xdr:rowOff>
                  </from>
                  <to>
                    <xdr:col>20</xdr:col>
                    <xdr:colOff>66675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0" name="Check Box 70">
              <controlPr defaultSize="0" autoFill="0" autoLine="0" autoPict="0">
                <anchor moveWithCells="1">
                  <from>
                    <xdr:col>20</xdr:col>
                    <xdr:colOff>47625</xdr:colOff>
                    <xdr:row>22</xdr:row>
                    <xdr:rowOff>180975</xdr:rowOff>
                  </from>
                  <to>
                    <xdr:col>21</xdr:col>
                    <xdr:colOff>47625</xdr:colOff>
                    <xdr:row>24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Wedding</dc:creator>
  <cp:lastModifiedBy>Jake Wedding</cp:lastModifiedBy>
  <dcterms:created xsi:type="dcterms:W3CDTF">2016-01-28T07:46:58Z</dcterms:created>
  <dcterms:modified xsi:type="dcterms:W3CDTF">2016-01-30T03:14:12Z</dcterms:modified>
</cp:coreProperties>
</file>